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4625" windowHeight="7935" tabRatio="603" firstSheet="2" activeTab="2"/>
  </bookViews>
  <sheets>
    <sheet name="FPL" sheetId="1" state="hidden" r:id="rId1"/>
    <sheet name="PEF - old" sheetId="4" state="hidden" r:id="rId2"/>
    <sheet name="PEF" sheetId="5" r:id="rId3"/>
  </sheets>
  <externalReferences>
    <externalReference r:id="rId4"/>
    <externalReference r:id="rId5"/>
    <externalReference r:id="rId6"/>
  </externalReferences>
  <definedNames>
    <definedName name="_xlnm.Print_Area" localSheetId="0">FPL!$A$9:$O$110</definedName>
    <definedName name="_xlnm.Print_Area" localSheetId="2">PEF!$A$1:$R$81</definedName>
    <definedName name="_xlnm.Print_Area" localSheetId="1">'PEF - old'!$A$10:$Q$81</definedName>
    <definedName name="_xlnm.Print_Titles" localSheetId="0">FPL!$2:$8</definedName>
    <definedName name="_xlnm.Print_Titles" localSheetId="2">PEF!$2:$9</definedName>
    <definedName name="_xlnm.Print_Titles" localSheetId="1">'PEF - old'!$2:$9</definedName>
  </definedNames>
  <calcPr calcId="125725" fullCalcOnLoad="1"/>
</workbook>
</file>

<file path=xl/calcChain.xml><?xml version="1.0" encoding="utf-8"?>
<calcChain xmlns="http://schemas.openxmlformats.org/spreadsheetml/2006/main">
  <c r="L58" i="5"/>
  <c r="J10"/>
  <c r="G32"/>
  <c r="G24"/>
  <c r="G14"/>
  <c r="H14"/>
  <c r="G12"/>
  <c r="H32"/>
  <c r="H70"/>
  <c r="H68"/>
  <c r="H66"/>
  <c r="H64"/>
  <c r="H62"/>
  <c r="H60"/>
  <c r="H58"/>
  <c r="H56"/>
  <c r="H54"/>
  <c r="H52"/>
  <c r="H50"/>
  <c r="H48"/>
  <c r="H46"/>
  <c r="H44"/>
  <c r="H42"/>
  <c r="H40"/>
  <c r="H38"/>
  <c r="H36"/>
  <c r="H34"/>
  <c r="H30"/>
  <c r="H28"/>
  <c r="H24"/>
  <c r="H22"/>
  <c r="H20"/>
  <c r="H18"/>
  <c r="H16"/>
  <c r="H10"/>
  <c r="I73"/>
  <c r="G73"/>
  <c r="F73"/>
  <c r="E70"/>
  <c r="J70"/>
  <c r="K70"/>
  <c r="L70"/>
  <c r="D70"/>
  <c r="E68"/>
  <c r="J68"/>
  <c r="K68"/>
  <c r="L68"/>
  <c r="D68"/>
  <c r="E66"/>
  <c r="J66"/>
  <c r="K66"/>
  <c r="D66"/>
  <c r="E64"/>
  <c r="J64"/>
  <c r="K64"/>
  <c r="L64"/>
  <c r="D64"/>
  <c r="E62"/>
  <c r="J62"/>
  <c r="K62"/>
  <c r="L62"/>
  <c r="D62"/>
  <c r="E60"/>
  <c r="J60"/>
  <c r="K60"/>
  <c r="L60"/>
  <c r="D60"/>
  <c r="E58"/>
  <c r="J58"/>
  <c r="K58"/>
  <c r="D58"/>
  <c r="E56"/>
  <c r="J56"/>
  <c r="K56"/>
  <c r="L56"/>
  <c r="D56"/>
  <c r="E54"/>
  <c r="J54"/>
  <c r="K54"/>
  <c r="L54"/>
  <c r="D54"/>
  <c r="E52"/>
  <c r="J52"/>
  <c r="K52"/>
  <c r="L52"/>
  <c r="D52"/>
  <c r="E50"/>
  <c r="J50"/>
  <c r="K50"/>
  <c r="L50"/>
  <c r="D50"/>
  <c r="E48"/>
  <c r="J48"/>
  <c r="K48"/>
  <c r="D48"/>
  <c r="E46"/>
  <c r="J46"/>
  <c r="K46"/>
  <c r="L46"/>
  <c r="D46"/>
  <c r="E44"/>
  <c r="J44"/>
  <c r="K44"/>
  <c r="L44"/>
  <c r="D44"/>
  <c r="E42"/>
  <c r="J42"/>
  <c r="K42"/>
  <c r="L42"/>
  <c r="D42"/>
  <c r="E40"/>
  <c r="J40"/>
  <c r="K40"/>
  <c r="L40"/>
  <c r="D40"/>
  <c r="E38"/>
  <c r="J38"/>
  <c r="K38"/>
  <c r="L38"/>
  <c r="D38"/>
  <c r="E36"/>
  <c r="J36"/>
  <c r="K36"/>
  <c r="L36"/>
  <c r="D36"/>
  <c r="E34"/>
  <c r="J34"/>
  <c r="K34"/>
  <c r="L34"/>
  <c r="D34"/>
  <c r="H73"/>
  <c r="E32"/>
  <c r="J32"/>
  <c r="K32"/>
  <c r="D32"/>
  <c r="E30"/>
  <c r="D30"/>
  <c r="J30"/>
  <c r="K30"/>
  <c r="L30"/>
  <c r="E28"/>
  <c r="D28"/>
  <c r="J28"/>
  <c r="I26"/>
  <c r="G26"/>
  <c r="F26"/>
  <c r="F75"/>
  <c r="E24"/>
  <c r="J24"/>
  <c r="K24"/>
  <c r="L24"/>
  <c r="D24"/>
  <c r="E22"/>
  <c r="J22"/>
  <c r="K22"/>
  <c r="L22"/>
  <c r="D22"/>
  <c r="E20"/>
  <c r="J20"/>
  <c r="K20"/>
  <c r="L20"/>
  <c r="D20"/>
  <c r="E18"/>
  <c r="J18"/>
  <c r="K18"/>
  <c r="L18"/>
  <c r="N18"/>
  <c r="D18"/>
  <c r="E16"/>
  <c r="J16"/>
  <c r="K16"/>
  <c r="L16"/>
  <c r="D16"/>
  <c r="E14"/>
  <c r="J14"/>
  <c r="K14"/>
  <c r="D14"/>
  <c r="H12"/>
  <c r="D12"/>
  <c r="J12"/>
  <c r="K12"/>
  <c r="E10"/>
  <c r="D10"/>
  <c r="F73" i="4"/>
  <c r="G73"/>
  <c r="F26"/>
  <c r="F75"/>
  <c r="G26"/>
  <c r="G75"/>
  <c r="H24"/>
  <c r="H32"/>
  <c r="H73"/>
  <c r="H12"/>
  <c r="M10"/>
  <c r="K10"/>
  <c r="J10"/>
  <c r="J12"/>
  <c r="H26"/>
  <c r="E54"/>
  <c r="D54"/>
  <c r="J54"/>
  <c r="K54"/>
  <c r="L54"/>
  <c r="I26"/>
  <c r="E24"/>
  <c r="D24"/>
  <c r="E22"/>
  <c r="D22"/>
  <c r="J22"/>
  <c r="K22"/>
  <c r="L22"/>
  <c r="E20"/>
  <c r="D20"/>
  <c r="J20"/>
  <c r="K20"/>
  <c r="L20"/>
  <c r="E50"/>
  <c r="E48"/>
  <c r="J48"/>
  <c r="D48"/>
  <c r="E46"/>
  <c r="E44"/>
  <c r="D52"/>
  <c r="I73"/>
  <c r="I75"/>
  <c r="E70"/>
  <c r="D70"/>
  <c r="E68"/>
  <c r="D68"/>
  <c r="E66"/>
  <c r="D66"/>
  <c r="E64"/>
  <c r="D64"/>
  <c r="E62"/>
  <c r="D62"/>
  <c r="E60"/>
  <c r="E58"/>
  <c r="D58"/>
  <c r="E56"/>
  <c r="D56"/>
  <c r="E42"/>
  <c r="E40"/>
  <c r="D40"/>
  <c r="D38"/>
  <c r="D36"/>
  <c r="D34"/>
  <c r="E32"/>
  <c r="D32"/>
  <c r="E30"/>
  <c r="D30"/>
  <c r="E28"/>
  <c r="D28"/>
  <c r="E18"/>
  <c r="D18"/>
  <c r="E16"/>
  <c r="D16"/>
  <c r="E14"/>
  <c r="D14"/>
  <c r="D12"/>
  <c r="E10"/>
  <c r="D10"/>
  <c r="G10" i="1"/>
  <c r="E10"/>
  <c r="D10"/>
  <c r="H10"/>
  <c r="I10"/>
  <c r="G11"/>
  <c r="E11"/>
  <c r="D11"/>
  <c r="H11"/>
  <c r="G12"/>
  <c r="E12"/>
  <c r="D12"/>
  <c r="H12"/>
  <c r="I12"/>
  <c r="J12"/>
  <c r="G15"/>
  <c r="E15"/>
  <c r="D15"/>
  <c r="H15"/>
  <c r="I15"/>
  <c r="J15"/>
  <c r="G16"/>
  <c r="E16"/>
  <c r="D16"/>
  <c r="H16"/>
  <c r="I16"/>
  <c r="J16"/>
  <c r="G20"/>
  <c r="E20"/>
  <c r="D20"/>
  <c r="H20"/>
  <c r="I20"/>
  <c r="J20"/>
  <c r="G21"/>
  <c r="E21"/>
  <c r="D21"/>
  <c r="H21"/>
  <c r="I21"/>
  <c r="J21"/>
  <c r="G22"/>
  <c r="E22"/>
  <c r="D22"/>
  <c r="H22"/>
  <c r="I22"/>
  <c r="J22"/>
  <c r="G26"/>
  <c r="E26"/>
  <c r="D26"/>
  <c r="H26"/>
  <c r="I26"/>
  <c r="J26"/>
  <c r="G27"/>
  <c r="E27"/>
  <c r="D27"/>
  <c r="H27"/>
  <c r="I27"/>
  <c r="J27"/>
  <c r="G28"/>
  <c r="E28"/>
  <c r="D28"/>
  <c r="H28"/>
  <c r="I28"/>
  <c r="J28"/>
  <c r="G32"/>
  <c r="E32"/>
  <c r="D32"/>
  <c r="H32"/>
  <c r="I32"/>
  <c r="J32"/>
  <c r="G33"/>
  <c r="E33"/>
  <c r="D33"/>
  <c r="H33"/>
  <c r="I33"/>
  <c r="J33"/>
  <c r="G34"/>
  <c r="E34"/>
  <c r="D34"/>
  <c r="H34"/>
  <c r="I34"/>
  <c r="J34"/>
  <c r="G35"/>
  <c r="E35"/>
  <c r="D35"/>
  <c r="H35"/>
  <c r="I35"/>
  <c r="J35"/>
  <c r="G36"/>
  <c r="E36"/>
  <c r="D36"/>
  <c r="H36"/>
  <c r="I36"/>
  <c r="J36"/>
  <c r="G41"/>
  <c r="E41"/>
  <c r="D41"/>
  <c r="H41"/>
  <c r="I41"/>
  <c r="J41"/>
  <c r="G42"/>
  <c r="E42"/>
  <c r="D42"/>
  <c r="H42"/>
  <c r="I42"/>
  <c r="J42"/>
  <c r="G43"/>
  <c r="E43"/>
  <c r="D43"/>
  <c r="H43"/>
  <c r="I43"/>
  <c r="F43"/>
  <c r="J43"/>
  <c r="G48"/>
  <c r="E48"/>
  <c r="D48"/>
  <c r="H48"/>
  <c r="I48"/>
  <c r="J48"/>
  <c r="G52"/>
  <c r="C52"/>
  <c r="E52"/>
  <c r="D52"/>
  <c r="H52"/>
  <c r="I52"/>
  <c r="J52"/>
  <c r="G53"/>
  <c r="C53"/>
  <c r="E53"/>
  <c r="D53"/>
  <c r="H53"/>
  <c r="I53"/>
  <c r="J53"/>
  <c r="G54"/>
  <c r="I54"/>
  <c r="J54"/>
  <c r="C54"/>
  <c r="E54"/>
  <c r="D54"/>
  <c r="H54"/>
  <c r="G58"/>
  <c r="I58"/>
  <c r="J58"/>
  <c r="C58"/>
  <c r="E58"/>
  <c r="D58"/>
  <c r="H58"/>
  <c r="G59"/>
  <c r="I59"/>
  <c r="J59"/>
  <c r="C59"/>
  <c r="E59"/>
  <c r="D59"/>
  <c r="H59"/>
  <c r="G60"/>
  <c r="I60"/>
  <c r="J60"/>
  <c r="C60"/>
  <c r="E60"/>
  <c r="D60"/>
  <c r="H60"/>
  <c r="G61"/>
  <c r="I61"/>
  <c r="J61"/>
  <c r="C61"/>
  <c r="E61"/>
  <c r="D61"/>
  <c r="H61"/>
  <c r="G62"/>
  <c r="I62"/>
  <c r="J62"/>
  <c r="C62"/>
  <c r="E62"/>
  <c r="D62"/>
  <c r="H62"/>
  <c r="G66"/>
  <c r="E66"/>
  <c r="D66"/>
  <c r="H66"/>
  <c r="I66"/>
  <c r="J66"/>
  <c r="G67"/>
  <c r="E67"/>
  <c r="D67"/>
  <c r="H67"/>
  <c r="I67"/>
  <c r="J67"/>
  <c r="G68"/>
  <c r="E68"/>
  <c r="D68"/>
  <c r="H68"/>
  <c r="I68"/>
  <c r="J68"/>
  <c r="G73"/>
  <c r="E73"/>
  <c r="D73"/>
  <c r="H73"/>
  <c r="G74"/>
  <c r="E74"/>
  <c r="D74"/>
  <c r="H74"/>
  <c r="I74"/>
  <c r="J74"/>
  <c r="G75"/>
  <c r="E75"/>
  <c r="D75"/>
  <c r="H75"/>
  <c r="I75"/>
  <c r="J75"/>
  <c r="G78"/>
  <c r="C78"/>
  <c r="E78"/>
  <c r="H78"/>
  <c r="I78"/>
  <c r="J78"/>
  <c r="D78"/>
  <c r="G79"/>
  <c r="C79"/>
  <c r="E79"/>
  <c r="H79"/>
  <c r="I79"/>
  <c r="J79"/>
  <c r="D79"/>
  <c r="G80"/>
  <c r="C80"/>
  <c r="E80"/>
  <c r="H80"/>
  <c r="I80"/>
  <c r="J80"/>
  <c r="D80"/>
  <c r="G81"/>
  <c r="E81"/>
  <c r="D81"/>
  <c r="H81"/>
  <c r="I81"/>
  <c r="J81"/>
  <c r="G84"/>
  <c r="I84"/>
  <c r="J84"/>
  <c r="C84"/>
  <c r="E84"/>
  <c r="D84"/>
  <c r="H84"/>
  <c r="G85"/>
  <c r="I85"/>
  <c r="J85"/>
  <c r="C85"/>
  <c r="E85"/>
  <c r="D85"/>
  <c r="H85"/>
  <c r="G87"/>
  <c r="E87"/>
  <c r="D87"/>
  <c r="H87"/>
  <c r="I87"/>
  <c r="J87"/>
  <c r="G88"/>
  <c r="E88"/>
  <c r="D88"/>
  <c r="H88"/>
  <c r="I88"/>
  <c r="J88"/>
  <c r="G89"/>
  <c r="I89"/>
  <c r="J89"/>
  <c r="C89"/>
  <c r="E89"/>
  <c r="D89"/>
  <c r="H89"/>
  <c r="G90"/>
  <c r="E90"/>
  <c r="D90"/>
  <c r="H90"/>
  <c r="I90"/>
  <c r="J90"/>
  <c r="G93"/>
  <c r="E93"/>
  <c r="D93"/>
  <c r="H93"/>
  <c r="I93"/>
  <c r="J93"/>
  <c r="G94"/>
  <c r="E94"/>
  <c r="D94"/>
  <c r="H94"/>
  <c r="I94"/>
  <c r="J94"/>
  <c r="G95"/>
  <c r="E95"/>
  <c r="D95"/>
  <c r="H95"/>
  <c r="I95"/>
  <c r="J95"/>
  <c r="G97"/>
  <c r="E97"/>
  <c r="D97"/>
  <c r="H97"/>
  <c r="I97"/>
  <c r="J97"/>
  <c r="G101"/>
  <c r="C101"/>
  <c r="E101"/>
  <c r="H101"/>
  <c r="I101"/>
  <c r="J101"/>
  <c r="D101"/>
  <c r="G102"/>
  <c r="C102"/>
  <c r="E102"/>
  <c r="H102"/>
  <c r="I102"/>
  <c r="J102"/>
  <c r="D102"/>
  <c r="G103"/>
  <c r="C103"/>
  <c r="E103"/>
  <c r="H103"/>
  <c r="I103"/>
  <c r="J103"/>
  <c r="D103"/>
  <c r="F105"/>
  <c r="F70"/>
  <c r="F110"/>
  <c r="G107"/>
  <c r="G105"/>
  <c r="G70"/>
  <c r="G110"/>
  <c r="J73" i="5"/>
  <c r="K28"/>
  <c r="M30"/>
  <c r="N30"/>
  <c r="N38"/>
  <c r="M38"/>
  <c r="N42"/>
  <c r="M42"/>
  <c r="N54"/>
  <c r="M54"/>
  <c r="N56"/>
  <c r="M56"/>
  <c r="N60"/>
  <c r="M60"/>
  <c r="N64"/>
  <c r="M64"/>
  <c r="J26"/>
  <c r="J75"/>
  <c r="K10"/>
  <c r="N16"/>
  <c r="M16"/>
  <c r="M18"/>
  <c r="N20"/>
  <c r="M20"/>
  <c r="N22"/>
  <c r="M22"/>
  <c r="M24"/>
  <c r="N24"/>
  <c r="L12"/>
  <c r="M12"/>
  <c r="N36"/>
  <c r="M36"/>
  <c r="N40"/>
  <c r="M40"/>
  <c r="N52"/>
  <c r="M52"/>
  <c r="N58"/>
  <c r="M58"/>
  <c r="N62"/>
  <c r="M62"/>
  <c r="N70"/>
  <c r="M70"/>
  <c r="H75" i="4"/>
  <c r="J24"/>
  <c r="K24"/>
  <c r="L24"/>
  <c r="N24"/>
  <c r="N54"/>
  <c r="M54"/>
  <c r="N20"/>
  <c r="M20"/>
  <c r="N22"/>
  <c r="M22"/>
  <c r="D44"/>
  <c r="J44"/>
  <c r="K44"/>
  <c r="L44"/>
  <c r="D46"/>
  <c r="J46"/>
  <c r="K46"/>
  <c r="L46"/>
  <c r="K48"/>
  <c r="L48"/>
  <c r="D50"/>
  <c r="J50"/>
  <c r="K50"/>
  <c r="L50"/>
  <c r="E52"/>
  <c r="J52"/>
  <c r="K52"/>
  <c r="L52"/>
  <c r="M52"/>
  <c r="J14"/>
  <c r="K14"/>
  <c r="L14"/>
  <c r="J18"/>
  <c r="J28"/>
  <c r="K28"/>
  <c r="J32"/>
  <c r="K32"/>
  <c r="L32"/>
  <c r="J56"/>
  <c r="K56"/>
  <c r="L56"/>
  <c r="J62"/>
  <c r="K62"/>
  <c r="L62"/>
  <c r="J66"/>
  <c r="J70"/>
  <c r="K70"/>
  <c r="L70"/>
  <c r="K12"/>
  <c r="L12"/>
  <c r="J30"/>
  <c r="K30"/>
  <c r="L30"/>
  <c r="J40"/>
  <c r="K40"/>
  <c r="L40"/>
  <c r="J58"/>
  <c r="K58"/>
  <c r="L58"/>
  <c r="J64"/>
  <c r="K64"/>
  <c r="L64"/>
  <c r="K66"/>
  <c r="L66"/>
  <c r="M66"/>
  <c r="J68"/>
  <c r="K68"/>
  <c r="L68"/>
  <c r="J16"/>
  <c r="K16"/>
  <c r="L16"/>
  <c r="E34"/>
  <c r="J34"/>
  <c r="E36"/>
  <c r="J36"/>
  <c r="K36"/>
  <c r="L36"/>
  <c r="E38"/>
  <c r="J38"/>
  <c r="K38"/>
  <c r="L38"/>
  <c r="D42"/>
  <c r="J42"/>
  <c r="K42"/>
  <c r="L42"/>
  <c r="D60"/>
  <c r="J60"/>
  <c r="K60"/>
  <c r="L60"/>
  <c r="K102" i="1"/>
  <c r="L102"/>
  <c r="K95"/>
  <c r="L95"/>
  <c r="K94"/>
  <c r="L94"/>
  <c r="K89"/>
  <c r="L89"/>
  <c r="K85"/>
  <c r="L85"/>
  <c r="K81"/>
  <c r="L81"/>
  <c r="K79"/>
  <c r="L79"/>
  <c r="K74"/>
  <c r="L74"/>
  <c r="I73"/>
  <c r="H105"/>
  <c r="K67"/>
  <c r="L67"/>
  <c r="K66"/>
  <c r="L66"/>
  <c r="L61"/>
  <c r="K61"/>
  <c r="L59"/>
  <c r="K59"/>
  <c r="L54"/>
  <c r="K54"/>
  <c r="L52"/>
  <c r="K52"/>
  <c r="K42"/>
  <c r="L42"/>
  <c r="L35"/>
  <c r="K35"/>
  <c r="K34"/>
  <c r="L34"/>
  <c r="L28"/>
  <c r="K28"/>
  <c r="K27"/>
  <c r="L27"/>
  <c r="L21"/>
  <c r="K21"/>
  <c r="K20"/>
  <c r="L20"/>
  <c r="L12"/>
  <c r="K12"/>
  <c r="I11"/>
  <c r="J11"/>
  <c r="H70"/>
  <c r="L103"/>
  <c r="K103"/>
  <c r="L101"/>
  <c r="K101"/>
  <c r="K97"/>
  <c r="L97"/>
  <c r="K93"/>
  <c r="L93"/>
  <c r="K90"/>
  <c r="L90"/>
  <c r="K88"/>
  <c r="L88"/>
  <c r="L87"/>
  <c r="K87"/>
  <c r="K84"/>
  <c r="L84"/>
  <c r="L80"/>
  <c r="K80"/>
  <c r="L78"/>
  <c r="K78"/>
  <c r="K75"/>
  <c r="L75"/>
  <c r="K68"/>
  <c r="L68"/>
  <c r="K62"/>
  <c r="L62"/>
  <c r="K60"/>
  <c r="L60"/>
  <c r="K58"/>
  <c r="L58"/>
  <c r="K53"/>
  <c r="L53"/>
  <c r="K48"/>
  <c r="L48"/>
  <c r="K43"/>
  <c r="L43"/>
  <c r="L41"/>
  <c r="K41"/>
  <c r="K36"/>
  <c r="L36"/>
  <c r="L33"/>
  <c r="K33"/>
  <c r="K32"/>
  <c r="L32"/>
  <c r="L26"/>
  <c r="K26"/>
  <c r="K22"/>
  <c r="L22"/>
  <c r="L16"/>
  <c r="K16"/>
  <c r="K15"/>
  <c r="L15"/>
  <c r="J10"/>
  <c r="I70"/>
  <c r="N12" i="5"/>
  <c r="K26"/>
  <c r="L10"/>
  <c r="L28"/>
  <c r="M24" i="4"/>
  <c r="J73"/>
  <c r="K18"/>
  <c r="J26"/>
  <c r="N50"/>
  <c r="M50"/>
  <c r="M44"/>
  <c r="N44"/>
  <c r="N52"/>
  <c r="M46"/>
  <c r="N46"/>
  <c r="N48"/>
  <c r="M48"/>
  <c r="N66"/>
  <c r="M56"/>
  <c r="N56"/>
  <c r="M70"/>
  <c r="N70"/>
  <c r="M62"/>
  <c r="N62"/>
  <c r="M32"/>
  <c r="N32"/>
  <c r="N16"/>
  <c r="M16"/>
  <c r="K34"/>
  <c r="L34"/>
  <c r="M34"/>
  <c r="N60"/>
  <c r="M60"/>
  <c r="N42"/>
  <c r="M42"/>
  <c r="M36"/>
  <c r="N36"/>
  <c r="N68"/>
  <c r="M68"/>
  <c r="N40"/>
  <c r="M40"/>
  <c r="N12"/>
  <c r="M12"/>
  <c r="L28"/>
  <c r="M38"/>
  <c r="N38"/>
  <c r="N34"/>
  <c r="N64"/>
  <c r="M64"/>
  <c r="N58"/>
  <c r="M58"/>
  <c r="N30"/>
  <c r="M30"/>
  <c r="N14"/>
  <c r="M14"/>
  <c r="L10" i="1"/>
  <c r="J70"/>
  <c r="K10"/>
  <c r="K11"/>
  <c r="L11"/>
  <c r="J73"/>
  <c r="I105"/>
  <c r="I110"/>
  <c r="H110"/>
  <c r="M28" i="5"/>
  <c r="N28"/>
  <c r="N10"/>
  <c r="M10"/>
  <c r="J75" i="4"/>
  <c r="K73"/>
  <c r="L18"/>
  <c r="K26"/>
  <c r="L10"/>
  <c r="M28"/>
  <c r="N28"/>
  <c r="K70" i="1"/>
  <c r="L70"/>
  <c r="K73"/>
  <c r="K105"/>
  <c r="L73"/>
  <c r="L105"/>
  <c r="L110"/>
  <c r="J105"/>
  <c r="J110"/>
  <c r="K75" i="4"/>
  <c r="L73"/>
  <c r="N73"/>
  <c r="M73"/>
  <c r="O28"/>
  <c r="L26"/>
  <c r="N18"/>
  <c r="M18"/>
  <c r="N10"/>
  <c r="M73" i="1"/>
  <c r="M75"/>
  <c r="M79"/>
  <c r="M81"/>
  <c r="M85"/>
  <c r="M88"/>
  <c r="M90"/>
  <c r="M94"/>
  <c r="M97"/>
  <c r="M102"/>
  <c r="K110"/>
  <c r="M74"/>
  <c r="M78"/>
  <c r="M80"/>
  <c r="M84"/>
  <c r="M87"/>
  <c r="M89"/>
  <c r="M93"/>
  <c r="M95"/>
  <c r="M101"/>
  <c r="M103"/>
  <c r="M10"/>
  <c r="M12"/>
  <c r="M16"/>
  <c r="M21"/>
  <c r="M26"/>
  <c r="M28"/>
  <c r="M33"/>
  <c r="M35"/>
  <c r="M41"/>
  <c r="M43"/>
  <c r="M52"/>
  <c r="M54"/>
  <c r="M59"/>
  <c r="M61"/>
  <c r="M66"/>
  <c r="M68"/>
  <c r="M11"/>
  <c r="M15"/>
  <c r="M20"/>
  <c r="M22"/>
  <c r="M27"/>
  <c r="M32"/>
  <c r="M34"/>
  <c r="M36"/>
  <c r="M42"/>
  <c r="M48"/>
  <c r="M53"/>
  <c r="M58"/>
  <c r="M60"/>
  <c r="M62"/>
  <c r="M67"/>
  <c r="O46" i="4"/>
  <c r="O70"/>
  <c r="O54"/>
  <c r="O58"/>
  <c r="O38"/>
  <c r="O52"/>
  <c r="O40"/>
  <c r="O64"/>
  <c r="O34"/>
  <c r="O62"/>
  <c r="O50"/>
  <c r="L75"/>
  <c r="O30"/>
  <c r="O42"/>
  <c r="O60"/>
  <c r="O68"/>
  <c r="O32"/>
  <c r="O36"/>
  <c r="O56"/>
  <c r="O66"/>
  <c r="O48"/>
  <c r="O44"/>
  <c r="M26"/>
  <c r="N26"/>
  <c r="M105" i="1"/>
  <c r="M70"/>
  <c r="O12" i="4"/>
  <c r="O10"/>
  <c r="O14"/>
  <c r="O22"/>
  <c r="O73"/>
  <c r="P52"/>
  <c r="Q52"/>
  <c r="O16"/>
  <c r="N75"/>
  <c r="O24"/>
  <c r="M75"/>
  <c r="O18"/>
  <c r="O20"/>
  <c r="P28"/>
  <c r="N10" i="1"/>
  <c r="N11"/>
  <c r="O11"/>
  <c r="N12"/>
  <c r="O12"/>
  <c r="N15"/>
  <c r="O15"/>
  <c r="N16"/>
  <c r="O16"/>
  <c r="N20"/>
  <c r="O20"/>
  <c r="N21"/>
  <c r="O21"/>
  <c r="N22"/>
  <c r="O22"/>
  <c r="N26"/>
  <c r="O26"/>
  <c r="N27"/>
  <c r="O27"/>
  <c r="N28"/>
  <c r="O28"/>
  <c r="N32"/>
  <c r="O32"/>
  <c r="N33"/>
  <c r="O33"/>
  <c r="N34"/>
  <c r="O34"/>
  <c r="N35"/>
  <c r="O35"/>
  <c r="N36"/>
  <c r="O36"/>
  <c r="N41"/>
  <c r="O41"/>
  <c r="N42"/>
  <c r="O42"/>
  <c r="N43"/>
  <c r="O43"/>
  <c r="N48"/>
  <c r="O48"/>
  <c r="N52"/>
  <c r="O52"/>
  <c r="N53"/>
  <c r="O53"/>
  <c r="N54"/>
  <c r="O54"/>
  <c r="N58"/>
  <c r="O58"/>
  <c r="N59"/>
  <c r="O59"/>
  <c r="N60"/>
  <c r="O60"/>
  <c r="N61"/>
  <c r="O61"/>
  <c r="N62"/>
  <c r="O62"/>
  <c r="N66"/>
  <c r="O66"/>
  <c r="N67"/>
  <c r="O67"/>
  <c r="N68"/>
  <c r="O68"/>
  <c r="M110"/>
  <c r="N73"/>
  <c r="N74"/>
  <c r="O74"/>
  <c r="N75"/>
  <c r="O75"/>
  <c r="N78"/>
  <c r="O78"/>
  <c r="N79"/>
  <c r="O79"/>
  <c r="N80"/>
  <c r="O80"/>
  <c r="N81"/>
  <c r="O81"/>
  <c r="N84"/>
  <c r="O84"/>
  <c r="N85"/>
  <c r="O85"/>
  <c r="N87"/>
  <c r="O87"/>
  <c r="N88"/>
  <c r="O88"/>
  <c r="N89"/>
  <c r="O89"/>
  <c r="N90"/>
  <c r="O90"/>
  <c r="N93"/>
  <c r="O93"/>
  <c r="N94"/>
  <c r="O94"/>
  <c r="N95"/>
  <c r="O95"/>
  <c r="N97"/>
  <c r="O97"/>
  <c r="N101"/>
  <c r="O101"/>
  <c r="N102"/>
  <c r="O102"/>
  <c r="N103"/>
  <c r="O103"/>
  <c r="P60" i="4"/>
  <c r="Q60"/>
  <c r="P70"/>
  <c r="Q70"/>
  <c r="P54"/>
  <c r="Q54"/>
  <c r="P38"/>
  <c r="Q38"/>
  <c r="P30"/>
  <c r="Q30"/>
  <c r="P46"/>
  <c r="Q46"/>
  <c r="P34"/>
  <c r="Q34"/>
  <c r="P62"/>
  <c r="Q62"/>
  <c r="P42"/>
  <c r="Q42"/>
  <c r="P68"/>
  <c r="Q68"/>
  <c r="P50"/>
  <c r="Q50"/>
  <c r="P32"/>
  <c r="Q32"/>
  <c r="P36"/>
  <c r="Q36"/>
  <c r="P56"/>
  <c r="Q56"/>
  <c r="P66"/>
  <c r="Q66"/>
  <c r="P40"/>
  <c r="Q40"/>
  <c r="P58"/>
  <c r="Q58"/>
  <c r="P64"/>
  <c r="Q64"/>
  <c r="P44"/>
  <c r="Q44"/>
  <c r="P48"/>
  <c r="Q48"/>
  <c r="O26"/>
  <c r="Q28"/>
  <c r="N105" i="1"/>
  <c r="O73"/>
  <c r="O105"/>
  <c r="N70"/>
  <c r="O10"/>
  <c r="O70"/>
  <c r="P10" i="4"/>
  <c r="Q10"/>
  <c r="P18"/>
  <c r="Q18"/>
  <c r="P73"/>
  <c r="Q73"/>
  <c r="P14"/>
  <c r="Q14"/>
  <c r="P22"/>
  <c r="Q22"/>
  <c r="O75"/>
  <c r="P12"/>
  <c r="Q12"/>
  <c r="P16"/>
  <c r="Q16"/>
  <c r="P20"/>
  <c r="Q20"/>
  <c r="P24"/>
  <c r="Q24"/>
  <c r="N110" i="1"/>
  <c r="O110"/>
  <c r="Q26" i="4"/>
  <c r="Q75"/>
  <c r="P26"/>
  <c r="P75"/>
  <c r="G75" i="5"/>
  <c r="N50"/>
  <c r="M50"/>
  <c r="L48"/>
  <c r="M46"/>
  <c r="N46"/>
  <c r="M44"/>
  <c r="N44"/>
  <c r="N48"/>
  <c r="M48"/>
  <c r="L32"/>
  <c r="M32"/>
  <c r="N32"/>
  <c r="N34"/>
  <c r="M34"/>
  <c r="I75"/>
  <c r="M68"/>
  <c r="N68"/>
  <c r="L66"/>
  <c r="K73"/>
  <c r="K75"/>
  <c r="M66"/>
  <c r="M73"/>
  <c r="O30"/>
  <c r="N66"/>
  <c r="N73"/>
  <c r="L73"/>
  <c r="O42"/>
  <c r="O70"/>
  <c r="O48"/>
  <c r="O34"/>
  <c r="O46"/>
  <c r="O58"/>
  <c r="O36"/>
  <c r="O64"/>
  <c r="O50"/>
  <c r="O62"/>
  <c r="O40"/>
  <c r="H26"/>
  <c r="H75"/>
  <c r="L14"/>
  <c r="O28"/>
  <c r="O60"/>
  <c r="O32"/>
  <c r="O54"/>
  <c r="O68"/>
  <c r="O56"/>
  <c r="O44"/>
  <c r="O66"/>
  <c r="O38"/>
  <c r="O52"/>
  <c r="O73"/>
  <c r="N14"/>
  <c r="N26"/>
  <c r="N75"/>
  <c r="M14"/>
  <c r="M26"/>
  <c r="L26"/>
  <c r="L75"/>
  <c r="O12"/>
  <c r="O16"/>
  <c r="O10"/>
  <c r="O22"/>
  <c r="O14"/>
  <c r="O20"/>
  <c r="O18"/>
  <c r="O24"/>
  <c r="M75"/>
  <c r="P30"/>
  <c r="Q30"/>
  <c r="P28"/>
  <c r="P70"/>
  <c r="Q70"/>
  <c r="P68"/>
  <c r="Q68"/>
  <c r="P66"/>
  <c r="Q66"/>
  <c r="P64"/>
  <c r="Q64"/>
  <c r="P62"/>
  <c r="Q62"/>
  <c r="P60"/>
  <c r="Q60"/>
  <c r="P58"/>
  <c r="Q58"/>
  <c r="P56"/>
  <c r="Q56"/>
  <c r="P54"/>
  <c r="Q54"/>
  <c r="P52"/>
  <c r="Q52"/>
  <c r="P50"/>
  <c r="Q50"/>
  <c r="P48"/>
  <c r="Q48"/>
  <c r="P46"/>
  <c r="Q46"/>
  <c r="P44"/>
  <c r="Q44"/>
  <c r="P42"/>
  <c r="Q42"/>
  <c r="P40"/>
  <c r="Q40"/>
  <c r="P38"/>
  <c r="Q38"/>
  <c r="P36"/>
  <c r="Q36"/>
  <c r="P34"/>
  <c r="Q34"/>
  <c r="P32"/>
  <c r="Q32"/>
  <c r="P73"/>
  <c r="Q28"/>
  <c r="Q73"/>
  <c r="O26"/>
  <c r="P22"/>
  <c r="Q22"/>
  <c r="P20"/>
  <c r="Q20"/>
  <c r="P18"/>
  <c r="Q18"/>
  <c r="P16"/>
  <c r="Q16"/>
  <c r="P14"/>
  <c r="Q14"/>
  <c r="P10"/>
  <c r="P12"/>
  <c r="O75"/>
  <c r="P24"/>
  <c r="Q12"/>
  <c r="P26"/>
  <c r="P75"/>
  <c r="Q10"/>
  <c r="Q24"/>
  <c r="Q26"/>
  <c r="Q75"/>
</calcChain>
</file>

<file path=xl/sharedStrings.xml><?xml version="1.0" encoding="utf-8"?>
<sst xmlns="http://schemas.openxmlformats.org/spreadsheetml/2006/main" count="328" uniqueCount="132">
  <si>
    <t>Cape Canaveral</t>
  </si>
  <si>
    <t>Cutler</t>
  </si>
  <si>
    <t>Fort Lauderdale</t>
  </si>
  <si>
    <t>Fort Myers</t>
  </si>
  <si>
    <t>Port Everglades</t>
  </si>
  <si>
    <t>Manatee</t>
  </si>
  <si>
    <t>Martin</t>
  </si>
  <si>
    <t>Putnam</t>
  </si>
  <si>
    <t>Riviera</t>
  </si>
  <si>
    <t>Sanford</t>
  </si>
  <si>
    <t>Scherer</t>
  </si>
  <si>
    <t>St. Johns River</t>
  </si>
  <si>
    <t>Turkey Point</t>
  </si>
  <si>
    <t>Unit 5</t>
  </si>
  <si>
    <t>Unit 6</t>
  </si>
  <si>
    <t>Unit 1</t>
  </si>
  <si>
    <t>Unit 2</t>
  </si>
  <si>
    <t>Unit 3</t>
  </si>
  <si>
    <t>Unit 4</t>
  </si>
  <si>
    <t>Common</t>
  </si>
  <si>
    <t>Gas Turbines</t>
  </si>
  <si>
    <t>Unit 8</t>
  </si>
  <si>
    <t>Coal &amp; Limestone Eq</t>
  </si>
  <si>
    <t>Gypsum &amp; Ash Eq</t>
  </si>
  <si>
    <t>Dismantlement</t>
  </si>
  <si>
    <t>for Dismantlement</t>
  </si>
  <si>
    <t>[a]</t>
  </si>
  <si>
    <t>[b]</t>
  </si>
  <si>
    <t>[c]</t>
  </si>
  <si>
    <t>[d]</t>
  </si>
  <si>
    <t>[e]</t>
  </si>
  <si>
    <t>[f]</t>
  </si>
  <si>
    <t>[g]</t>
  </si>
  <si>
    <t>Reserve</t>
  </si>
  <si>
    <t>[i] = [g] - [h]</t>
  </si>
  <si>
    <t>Year</t>
  </si>
  <si>
    <t>Current Study Year:</t>
  </si>
  <si>
    <t>Sites/Units</t>
  </si>
  <si>
    <t>Life</t>
  </si>
  <si>
    <t>Port Ever Gas Turbines</t>
  </si>
  <si>
    <t>Deficiencies</t>
  </si>
  <si>
    <t xml:space="preserve">   Reallocations per Theoretical Reserve Technique</t>
  </si>
  <si>
    <t>Scherer Common 3 &amp; 4</t>
  </si>
  <si>
    <t>Common 1 -4</t>
  </si>
  <si>
    <t>Scherer Unit 4</t>
  </si>
  <si>
    <t>Proposed Entries to Reallocate Dismantlement Reserve</t>
  </si>
  <si>
    <t>Future Accruals</t>
  </si>
  <si>
    <t>Theoretical</t>
  </si>
  <si>
    <t>Reserve for</t>
  </si>
  <si>
    <t>Dismantle Rsv</t>
  </si>
  <si>
    <t>Remaining</t>
  </si>
  <si>
    <t>Total</t>
  </si>
  <si>
    <t>Econ Rec</t>
  </si>
  <si>
    <t>I/S</t>
  </si>
  <si>
    <t>per Status Report</t>
  </si>
  <si>
    <t>[h] =([e] / [d]) X [g]</t>
  </si>
  <si>
    <t>as of 01/01/07</t>
  </si>
  <si>
    <t>Total Future</t>
  </si>
  <si>
    <t>Expenditures</t>
  </si>
  <si>
    <t>per Summary</t>
  </si>
  <si>
    <t>Subtotals for Steam Function</t>
  </si>
  <si>
    <t>Subtotals for Other Production Function</t>
  </si>
  <si>
    <t>Date</t>
  </si>
  <si>
    <t>Grand Totals - Both Functions</t>
  </si>
  <si>
    <t>Common [see note (1)]</t>
  </si>
  <si>
    <t>Surplus/(Deficiency)</t>
  </si>
  <si>
    <t>Surpluses</t>
  </si>
  <si>
    <t>Credits to</t>
  </si>
  <si>
    <t xml:space="preserve">Units With </t>
  </si>
  <si>
    <t>Debits to</t>
  </si>
  <si>
    <t>j = [f] - [i]</t>
  </si>
  <si>
    <t>[k] = [f] - [i]</t>
  </si>
  <si>
    <t>[l] = [f] - [i]</t>
  </si>
  <si>
    <t>[n] = [k]</t>
  </si>
  <si>
    <t>[o] = [f] +[m] -[n]</t>
  </si>
  <si>
    <t>(1) The cells in this column contain a formula that allocates the total amount of surplus for those units that have surpluses, to those units that have deficiencies, based on the percentage relationship that each units deficiency has to the total deficiency by function.</t>
  </si>
  <si>
    <t>(2)  For purposes of this re-allocation, some reserve for common facilities at the Manatee and Martin sites was assigned to Other Production plant in recognition of Common facilities' support of new combined cycle units.</t>
  </si>
  <si>
    <t>Common [see note (2)]</t>
  </si>
  <si>
    <t>Unit 2 [see note (3)]</t>
  </si>
  <si>
    <t>Turkey Point Unit 5 [see note (4)]</t>
  </si>
  <si>
    <t>(4) Turkey Point Unit 5 went in-service in mid 2007 and had no dismantlement reserve as of 01/01/2007. Therefore Unit 5 was not included in theoretical reserve reallocation calculation.</t>
  </si>
  <si>
    <t>[m]  (see note 1)</t>
  </si>
  <si>
    <t>Common [see note (3)]</t>
  </si>
  <si>
    <t>Reallocated</t>
  </si>
  <si>
    <t>(3)  FPL is also requesting permission ot transfer a dismantlement reserve amount of $782,348 from Riviera Unit 2 to Riviera Common. This transfer is not the result of the dismantlement reserve reallocation. This is the amount that remains in Unit 2's</t>
  </si>
  <si>
    <t xml:space="preserve">      for Riviera Common as of 01/01/07.</t>
  </si>
  <si>
    <t xml:space="preserve">      dismantlement reserve after removal of the turbine generator. FPL is requesting a straight transfer of this amount from Riviera Unit 2 to Riviera Common Plant. This transfer of $782,348 is included in the actual reserve as of 01/01/07 shown in this spreadsheet</t>
  </si>
  <si>
    <t>Current Test Year:</t>
  </si>
  <si>
    <t>Anclote</t>
  </si>
  <si>
    <t>Earliest</t>
  </si>
  <si>
    <t>Bartow - Steam</t>
  </si>
  <si>
    <t>CR 1&amp;2</t>
  </si>
  <si>
    <t>CR 3&amp;4</t>
  </si>
  <si>
    <t>Suwannee - Steam</t>
  </si>
  <si>
    <t>Avon Park</t>
  </si>
  <si>
    <t>Bartow - CT</t>
  </si>
  <si>
    <t>Bartow-Anclote Pipeline</t>
  </si>
  <si>
    <t>Bartow - CC</t>
  </si>
  <si>
    <t>Bayboro</t>
  </si>
  <si>
    <t>CR Common</t>
  </si>
  <si>
    <t>CR Helper</t>
  </si>
  <si>
    <t>CR Mariculture</t>
  </si>
  <si>
    <t>Debary 1-6</t>
  </si>
  <si>
    <t>Debary 7-10</t>
  </si>
  <si>
    <t>Higgins Peakers</t>
  </si>
  <si>
    <t>Hines PB1</t>
  </si>
  <si>
    <t>Hines PB2</t>
  </si>
  <si>
    <t>Hines PB3</t>
  </si>
  <si>
    <t>Hines PB4</t>
  </si>
  <si>
    <t>Intercession City 1-6</t>
  </si>
  <si>
    <t>Intercession City 7-10</t>
  </si>
  <si>
    <t>Intercession City 11</t>
  </si>
  <si>
    <t xml:space="preserve"> </t>
  </si>
  <si>
    <t>Intercession City 12-14</t>
  </si>
  <si>
    <t>Rio Pinar</t>
  </si>
  <si>
    <t>Suwannee CT</t>
  </si>
  <si>
    <t>Tiger Bay</t>
  </si>
  <si>
    <t>Turner 1&amp;2</t>
  </si>
  <si>
    <t>Turner 3&amp;4</t>
  </si>
  <si>
    <t>UF</t>
  </si>
  <si>
    <t>(system)</t>
  </si>
  <si>
    <t>Projected</t>
  </si>
  <si>
    <t>as of 1/1/10</t>
  </si>
  <si>
    <t xml:space="preserve"> Adj. Projected</t>
  </si>
  <si>
    <t xml:space="preserve">Allocation </t>
  </si>
  <si>
    <t>of Residual</t>
  </si>
  <si>
    <t>Reserves</t>
  </si>
  <si>
    <t>(old plants)</t>
  </si>
  <si>
    <t>[1]</t>
  </si>
  <si>
    <t>[2]</t>
  </si>
  <si>
    <t>[f] = [1] + [2]</t>
  </si>
  <si>
    <t>CR 4&amp;5</t>
  </si>
</sst>
</file>

<file path=xl/styles.xml><?xml version="1.0" encoding="utf-8"?>
<styleSheet xmlns="http://schemas.openxmlformats.org/spreadsheetml/2006/main">
  <fonts count="6">
    <font>
      <sz val="10"/>
      <name val="Arial"/>
    </font>
    <font>
      <sz val="8"/>
      <name val="Arial"/>
      <family val="2"/>
    </font>
    <font>
      <b/>
      <sz val="10"/>
      <name val="Arial"/>
      <family val="2"/>
    </font>
    <font>
      <i/>
      <sz val="10"/>
      <name val="Arial"/>
      <family val="2"/>
    </font>
    <font>
      <b/>
      <i/>
      <sz val="10"/>
      <name val="Arial"/>
      <family val="2"/>
    </font>
    <font>
      <sz val="10"/>
      <name val="Arial"/>
      <family val="2"/>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4">
    <border>
      <left/>
      <right/>
      <top/>
      <bottom/>
      <diagonal/>
    </border>
    <border>
      <left/>
      <right/>
      <top/>
      <bottom style="thin">
        <color indexed="64"/>
      </bottom>
      <diagonal/>
    </border>
    <border>
      <left/>
      <right/>
      <top style="thin">
        <color indexed="64"/>
      </top>
      <bottom/>
      <diagonal/>
    </border>
    <border>
      <left/>
      <right/>
      <top/>
      <bottom style="double">
        <color indexed="64"/>
      </bottom>
      <diagonal/>
    </border>
  </borders>
  <cellStyleXfs count="1">
    <xf numFmtId="0" fontId="0" fillId="0" borderId="0"/>
  </cellStyleXfs>
  <cellXfs count="60">
    <xf numFmtId="0" fontId="0" fillId="0" borderId="0" xfId="0"/>
    <xf numFmtId="37" fontId="0" fillId="0" borderId="0" xfId="0" applyNumberFormat="1"/>
    <xf numFmtId="0" fontId="2" fillId="0" borderId="0" xfId="0" applyFont="1"/>
    <xf numFmtId="0" fontId="2" fillId="0" borderId="0" xfId="0" applyFont="1" applyAlignment="1">
      <alignment horizontal="center"/>
    </xf>
    <xf numFmtId="0" fontId="2" fillId="0" borderId="1" xfId="0" applyFont="1" applyBorder="1" applyAlignment="1">
      <alignment horizontal="center"/>
    </xf>
    <xf numFmtId="0" fontId="2" fillId="0" borderId="0" xfId="0" applyFont="1" applyFill="1" applyBorder="1" applyAlignment="1">
      <alignment horizontal="center"/>
    </xf>
    <xf numFmtId="0" fontId="2" fillId="0" borderId="0" xfId="0" applyFont="1" applyAlignment="1">
      <alignment horizontal="right"/>
    </xf>
    <xf numFmtId="0" fontId="3" fillId="0" borderId="0" xfId="0" applyFont="1"/>
    <xf numFmtId="37" fontId="0" fillId="2" borderId="0" xfId="0" applyNumberFormat="1" applyFill="1"/>
    <xf numFmtId="0" fontId="4" fillId="0" borderId="0" xfId="0" applyFont="1"/>
    <xf numFmtId="0" fontId="0" fillId="2" borderId="0" xfId="0" applyFill="1"/>
    <xf numFmtId="0" fontId="2" fillId="2" borderId="0" xfId="0" applyFont="1" applyFill="1" applyBorder="1"/>
    <xf numFmtId="0" fontId="2" fillId="2" borderId="1" xfId="0" applyFont="1" applyFill="1" applyBorder="1"/>
    <xf numFmtId="0" fontId="2" fillId="2" borderId="0" xfId="0" applyFont="1" applyFill="1"/>
    <xf numFmtId="0" fontId="2" fillId="2" borderId="0" xfId="0" applyFont="1" applyFill="1" applyAlignment="1">
      <alignment horizontal="center"/>
    </xf>
    <xf numFmtId="37" fontId="0" fillId="0" borderId="0" xfId="0" applyNumberFormat="1" applyBorder="1" applyAlignment="1">
      <alignment horizontal="center"/>
    </xf>
    <xf numFmtId="37" fontId="0" fillId="0" borderId="0" xfId="0" applyNumberFormat="1" applyBorder="1"/>
    <xf numFmtId="0" fontId="2" fillId="0" borderId="0" xfId="0" applyFont="1" applyBorder="1" applyAlignment="1">
      <alignment horizontal="center"/>
    </xf>
    <xf numFmtId="0" fontId="2" fillId="0" borderId="1" xfId="0" applyFont="1" applyFill="1" applyBorder="1" applyAlignment="1">
      <alignment horizontal="center"/>
    </xf>
    <xf numFmtId="0" fontId="5" fillId="0" borderId="0" xfId="0" applyFont="1"/>
    <xf numFmtId="0" fontId="5" fillId="2" borderId="0" xfId="0" applyFont="1" applyFill="1"/>
    <xf numFmtId="37" fontId="5" fillId="2" borderId="0" xfId="0" applyNumberFormat="1" applyFont="1" applyFill="1"/>
    <xf numFmtId="37" fontId="5" fillId="0" borderId="0" xfId="0" applyNumberFormat="1" applyFont="1"/>
    <xf numFmtId="0" fontId="5" fillId="0" borderId="0" xfId="0" applyFont="1" applyAlignment="1">
      <alignment horizontal="right"/>
    </xf>
    <xf numFmtId="0" fontId="5" fillId="0" borderId="0" xfId="0" applyFont="1" applyAlignment="1">
      <alignment horizontal="left"/>
    </xf>
    <xf numFmtId="37" fontId="5" fillId="0" borderId="2" xfId="0" applyNumberFormat="1" applyFont="1" applyBorder="1"/>
    <xf numFmtId="18" fontId="2" fillId="0" borderId="0" xfId="0" applyNumberFormat="1" applyFont="1" applyAlignment="1">
      <alignment horizontal="center"/>
    </xf>
    <xf numFmtId="37" fontId="2" fillId="2" borderId="1" xfId="0" applyNumberFormat="1" applyFont="1" applyFill="1" applyBorder="1" applyAlignment="1">
      <alignment horizontal="center"/>
    </xf>
    <xf numFmtId="0" fontId="0" fillId="0" borderId="0" xfId="0" applyBorder="1"/>
    <xf numFmtId="37" fontId="2" fillId="0" borderId="1" xfId="0" applyNumberFormat="1" applyFont="1" applyBorder="1" applyAlignment="1">
      <alignment horizontal="center"/>
    </xf>
    <xf numFmtId="0" fontId="4" fillId="0" borderId="0" xfId="0" applyFont="1" applyAlignment="1">
      <alignment horizontal="center"/>
    </xf>
    <xf numFmtId="0" fontId="5" fillId="0" borderId="0" xfId="0" applyFont="1" applyBorder="1"/>
    <xf numFmtId="37" fontId="5" fillId="0" borderId="0" xfId="0" applyNumberFormat="1" applyFont="1" applyBorder="1"/>
    <xf numFmtId="37" fontId="5" fillId="2" borderId="2" xfId="0" applyNumberFormat="1" applyFont="1" applyFill="1" applyBorder="1"/>
    <xf numFmtId="37" fontId="0" fillId="2" borderId="3" xfId="0" applyNumberFormat="1" applyFill="1" applyBorder="1"/>
    <xf numFmtId="0" fontId="0" fillId="0" borderId="0" xfId="0" quotePrefix="1"/>
    <xf numFmtId="0" fontId="4" fillId="0" borderId="0" xfId="0" applyFont="1" applyBorder="1" applyAlignment="1">
      <alignment horizontal="center"/>
    </xf>
    <xf numFmtId="0" fontId="5" fillId="0" borderId="0" xfId="0" applyFont="1" applyBorder="1" applyAlignment="1">
      <alignment horizontal="center"/>
    </xf>
    <xf numFmtId="37" fontId="5" fillId="0" borderId="0" xfId="0" applyNumberFormat="1" applyFont="1" applyBorder="1" applyAlignment="1">
      <alignment horizontal="center"/>
    </xf>
    <xf numFmtId="0" fontId="0" fillId="0" borderId="0" xfId="0" applyBorder="1" applyAlignment="1">
      <alignment horizontal="center"/>
    </xf>
    <xf numFmtId="37" fontId="5" fillId="3" borderId="0" xfId="0" applyNumberFormat="1" applyFont="1" applyFill="1"/>
    <xf numFmtId="37" fontId="2" fillId="0" borderId="2" xfId="0" applyNumberFormat="1" applyFont="1" applyBorder="1"/>
    <xf numFmtId="37" fontId="2" fillId="0" borderId="0" xfId="0" applyNumberFormat="1" applyFont="1" applyBorder="1"/>
    <xf numFmtId="37" fontId="2" fillId="0" borderId="0" xfId="0" applyNumberFormat="1" applyFont="1" applyBorder="1" applyAlignment="1">
      <alignment horizontal="center"/>
    </xf>
    <xf numFmtId="0" fontId="2" fillId="0" borderId="0" xfId="0" applyFont="1" applyBorder="1"/>
    <xf numFmtId="37" fontId="2" fillId="0" borderId="0" xfId="0" applyNumberFormat="1" applyFont="1"/>
    <xf numFmtId="0" fontId="5" fillId="0" borderId="0" xfId="0" applyFont="1" applyAlignment="1"/>
    <xf numFmtId="0" fontId="0" fillId="0" borderId="0" xfId="0" applyAlignment="1"/>
    <xf numFmtId="0" fontId="2" fillId="0" borderId="0" xfId="0" applyFont="1" applyAlignment="1"/>
    <xf numFmtId="0" fontId="0" fillId="0" borderId="0" xfId="0" quotePrefix="1" applyAlignment="1"/>
    <xf numFmtId="37" fontId="2" fillId="2" borderId="3" xfId="0" applyNumberFormat="1" applyFont="1" applyFill="1" applyBorder="1"/>
    <xf numFmtId="0" fontId="0" fillId="0" borderId="0" xfId="0" applyFill="1"/>
    <xf numFmtId="0" fontId="5" fillId="0" borderId="0" xfId="0" applyFont="1" applyFill="1"/>
    <xf numFmtId="0" fontId="2" fillId="0" borderId="0" xfId="0" applyFont="1" applyFill="1" applyAlignment="1">
      <alignment horizontal="center"/>
    </xf>
    <xf numFmtId="37" fontId="5" fillId="0" borderId="0" xfId="0" applyNumberFormat="1" applyFont="1" applyFill="1"/>
    <xf numFmtId="37" fontId="2" fillId="0" borderId="2" xfId="0" applyNumberFormat="1" applyFont="1" applyFill="1" applyBorder="1"/>
    <xf numFmtId="37" fontId="2" fillId="0" borderId="3" xfId="0" applyNumberFormat="1" applyFont="1" applyFill="1" applyBorder="1"/>
    <xf numFmtId="0" fontId="5" fillId="3" borderId="0" xfId="0" applyFont="1" applyFill="1" applyAlignment="1">
      <alignment horizontal="right"/>
    </xf>
    <xf numFmtId="0" fontId="4" fillId="0" borderId="0" xfId="0" applyFont="1" applyFill="1" applyAlignment="1">
      <alignment horizontal="center"/>
    </xf>
    <xf numFmtId="0" fontId="5" fillId="0" borderId="0" xfId="0" applyFont="1" applyFill="1" applyAlignment="1">
      <alignment horizontal="righ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2006%20Dismantlement\June06with06inflationrates\Dismsumm1_Mar_07GIexcl10834May16.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69394\Local%20Settings\Temporary%20Internet%20Files\Content.Outlook\JTK81KAD\FPL_Dism_Summ1_2007w09_07GI_infl_2020BGardner12_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000445\PA\RCL\FINANCIAL-PEF\POD\2009\05\2%20-%20Computation%20of%20Annual%20Accrual.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s>
    <sheetDataSet>
      <sheetData sheetId="0" refreshError="1">
        <row r="7">
          <cell r="O7">
            <v>2028</v>
          </cell>
          <cell r="Q7">
            <v>2027</v>
          </cell>
          <cell r="R7">
            <v>2028</v>
          </cell>
          <cell r="AC7">
            <v>2030</v>
          </cell>
          <cell r="AD7">
            <v>2030</v>
          </cell>
          <cell r="AF7">
            <v>2028</v>
          </cell>
          <cell r="AG7">
            <v>2027</v>
          </cell>
          <cell r="AH7">
            <v>2028</v>
          </cell>
          <cell r="AR7">
            <v>2030</v>
          </cell>
          <cell r="AW7">
            <v>2028</v>
          </cell>
          <cell r="AX7">
            <v>2028</v>
          </cell>
          <cell r="AY7">
            <v>2028</v>
          </cell>
          <cell r="AZ7">
            <v>2028</v>
          </cell>
          <cell r="BB7">
            <v>2029</v>
          </cell>
          <cell r="BC7">
            <v>2029</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UMMARY"/>
    </sheetNames>
    <sheetDataSet>
      <sheetData sheetId="0">
        <row r="11">
          <cell r="B11">
            <v>5800045.4822376017</v>
          </cell>
          <cell r="C11">
            <v>8803531.6556702182</v>
          </cell>
          <cell r="D11">
            <v>23795139.665902041</v>
          </cell>
          <cell r="E11">
            <v>23795139.665902041</v>
          </cell>
          <cell r="F11">
            <v>11707107.998400716</v>
          </cell>
          <cell r="G11">
            <v>11707107.998400716</v>
          </cell>
          <cell r="H11">
            <v>20621263.46885347</v>
          </cell>
          <cell r="I11">
            <v>437756.14157149184</v>
          </cell>
          <cell r="J11">
            <v>18309972.063680962</v>
          </cell>
          <cell r="K11">
            <v>14070708.999559956</v>
          </cell>
          <cell r="L11">
            <v>599151.14871731924</v>
          </cell>
          <cell r="O11">
            <v>17802704.97988129</v>
          </cell>
          <cell r="Q11">
            <v>21163199.042272717</v>
          </cell>
          <cell r="R11">
            <v>8828953.4139824212</v>
          </cell>
          <cell r="S11">
            <v>4003225.7523717522</v>
          </cell>
          <cell r="T11">
            <v>11575494.417187095</v>
          </cell>
          <cell r="U11">
            <v>6555626.0501982728</v>
          </cell>
          <cell r="V11">
            <v>5882420.2729930039</v>
          </cell>
          <cell r="W11">
            <v>6154580.2418104447</v>
          </cell>
          <cell r="X11">
            <v>6154580.2418104447</v>
          </cell>
          <cell r="Y11">
            <v>11423303.419102008</v>
          </cell>
          <cell r="Z11">
            <v>21637624.727380253</v>
          </cell>
          <cell r="AA11">
            <v>21637624.727380253</v>
          </cell>
          <cell r="AB11">
            <v>12614630.66357762</v>
          </cell>
          <cell r="AC11">
            <v>18775864.095300511</v>
          </cell>
          <cell r="AD11">
            <v>30080545.715313025</v>
          </cell>
          <cell r="AE11">
            <v>7398152.438936824</v>
          </cell>
          <cell r="AF11">
            <v>19213223.168309897</v>
          </cell>
          <cell r="AG11">
            <v>18644429.160008207</v>
          </cell>
          <cell r="AH11">
            <v>16015566.251789764</v>
          </cell>
          <cell r="AI11">
            <v>5844463.2617575731</v>
          </cell>
          <cell r="AJ11">
            <v>5844463.2617575731</v>
          </cell>
          <cell r="AK11">
            <v>15652613.949373616</v>
          </cell>
          <cell r="AL11">
            <v>16934430.843651563</v>
          </cell>
          <cell r="AM11">
            <v>16621473.176876396</v>
          </cell>
          <cell r="AN11">
            <v>16621473.176876396</v>
          </cell>
          <cell r="AO11">
            <v>18275015.733567107</v>
          </cell>
          <cell r="AP11">
            <v>7845486.8810106087</v>
          </cell>
          <cell r="AQ11">
            <v>5296609.8096462749</v>
          </cell>
          <cell r="AR11">
            <v>18671654.194969844</v>
          </cell>
          <cell r="AS11">
            <v>31028049.992418647</v>
          </cell>
          <cell r="AT11">
            <v>1389287.2854979001</v>
          </cell>
          <cell r="AU11">
            <v>13751384.962867729</v>
          </cell>
          <cell r="AV11">
            <v>1389287.2854979001</v>
          </cell>
          <cell r="AW11">
            <v>8723182.0481925178</v>
          </cell>
          <cell r="AX11">
            <v>8723182.0481925178</v>
          </cell>
          <cell r="AY11">
            <v>18529935.177587818</v>
          </cell>
          <cell r="AZ11">
            <v>4410662.8326668162</v>
          </cell>
          <cell r="BA11">
            <v>1111636.3112178301</v>
          </cell>
          <cell r="BB11">
            <v>40866145.565452762</v>
          </cell>
          <cell r="BC11">
            <v>4670247.0480146753</v>
          </cell>
          <cell r="BD11">
            <v>39395091.970776081</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ummary of Assumption Changes"/>
      <sheetName val="Surp and Deficit"/>
      <sheetName val="Surp and Deficit - old"/>
      <sheetName val="Summary"/>
      <sheetName val="Anc Stm"/>
      <sheetName val="Anclote support"/>
      <sheetName val="Avon Pk CT"/>
      <sheetName val="Avon support"/>
      <sheetName val="Bart Stm"/>
      <sheetName val="Bart Stm support"/>
      <sheetName val="Bart CT"/>
      <sheetName val="Bart CT Support"/>
      <sheetName val="Pipeline"/>
      <sheetName val="Pipeline support"/>
      <sheetName val="Bart CC"/>
      <sheetName val="Bart CC support"/>
      <sheetName val="Bayboro"/>
      <sheetName val="Bayboro support"/>
      <sheetName val="CR 1 2 "/>
      <sheetName val="CR 1 2 support"/>
      <sheetName val="CR 4 5"/>
      <sheetName val="CR 4 5 support"/>
      <sheetName val="CR Com"/>
      <sheetName val="CR Com support"/>
      <sheetName val="CR Cool Tow"/>
      <sheetName val="CR cool support"/>
      <sheetName val="Fish"/>
      <sheetName val="Fish support"/>
      <sheetName val="Debary GT 1 6"/>
      <sheetName val="Debary 1-6 support"/>
      <sheetName val="Debary GT 7 10"/>
      <sheetName val="Higgin Stm"/>
      <sheetName val="Debary 7-10 support"/>
      <sheetName val="Higg CT"/>
      <sheetName val="Higg CT support"/>
      <sheetName val="Hines 1"/>
      <sheetName val="Hines 1 support"/>
      <sheetName val="Hines 2"/>
      <sheetName val="Hines 2 support"/>
      <sheetName val="Hines 3"/>
      <sheetName val="Hines 3 support"/>
      <sheetName val="Hines 4"/>
      <sheetName val="Hines 4 support"/>
      <sheetName val="Inter 1 6"/>
      <sheetName val="IC 1-6 support"/>
      <sheetName val="Inter 7 10"/>
      <sheetName val="IC 7-10 support"/>
      <sheetName val="INter 11"/>
      <sheetName val="IC 11 support"/>
      <sheetName val="INter 12-14"/>
      <sheetName val="IC 12-14 support"/>
      <sheetName val="Rio"/>
      <sheetName val="Rio support"/>
      <sheetName val="Suw Stm"/>
      <sheetName val="Suw Stm spport"/>
      <sheetName val="Suw GT"/>
      <sheetName val="Suw GT support"/>
      <sheetName val="Tiger"/>
      <sheetName val="Turner Stm"/>
      <sheetName val="Tiger support"/>
      <sheetName val="Turner 1 2"/>
      <sheetName val="Turn 1 2 support"/>
      <sheetName val="Turner 3 4"/>
      <sheetName val="Turn 3 4 support"/>
      <sheetName val="UF"/>
      <sheetName val="St Joe"/>
      <sheetName val="UF support"/>
    </sheetNames>
    <sheetDataSet>
      <sheetData sheetId="0"/>
      <sheetData sheetId="1">
        <row r="23">
          <cell r="F23">
            <v>9122283.0700000077</v>
          </cell>
        </row>
        <row r="25">
          <cell r="F25">
            <v>6814490.9199999999</v>
          </cell>
        </row>
        <row r="27">
          <cell r="F27">
            <v>599282.72</v>
          </cell>
        </row>
        <row r="29">
          <cell r="F29">
            <v>6414871.8199999938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Y443"/>
  <sheetViews>
    <sheetView zoomScaleNormal="100" workbookViewId="0">
      <pane xSplit="1" ySplit="8" topLeftCell="B101" activePane="bottomRight" state="frozen"/>
      <selection pane="topRight" activeCell="B1" sqref="B1"/>
      <selection pane="bottomLeft" activeCell="A9" sqref="A9"/>
      <selection pane="bottomRight" activeCell="I109" sqref="I109"/>
    </sheetView>
  </sheetViews>
  <sheetFormatPr defaultRowHeight="12.75"/>
  <cols>
    <col min="1" max="1" width="25.7109375" customWidth="1"/>
    <col min="2" max="2" width="7.85546875" customWidth="1"/>
    <col min="3" max="3" width="9.85546875" customWidth="1"/>
    <col min="4" max="4" width="5.5703125" customWidth="1"/>
    <col min="5" max="5" width="11.42578125" customWidth="1"/>
    <col min="6" max="6" width="16.42578125" customWidth="1"/>
    <col min="7" max="7" width="15.42578125" style="10" customWidth="1"/>
    <col min="8" max="8" width="17.85546875" customWidth="1"/>
    <col min="9" max="9" width="17.7109375" customWidth="1"/>
    <col min="10" max="10" width="19.28515625" customWidth="1"/>
    <col min="11" max="13" width="15.7109375" customWidth="1"/>
    <col min="14" max="14" width="22.42578125" customWidth="1"/>
    <col min="15" max="15" width="19.28515625" customWidth="1"/>
    <col min="16" max="17" width="15.7109375" customWidth="1"/>
    <col min="18" max="18" width="12.7109375" customWidth="1"/>
    <col min="19" max="19" width="20.7109375" customWidth="1"/>
    <col min="20" max="20" width="19.85546875" hidden="1" customWidth="1"/>
    <col min="21" max="21" width="19.28515625" hidden="1" customWidth="1"/>
    <col min="22" max="22" width="20.7109375" customWidth="1"/>
    <col min="23" max="24" width="12.7109375" customWidth="1"/>
  </cols>
  <sheetData>
    <row r="1" spans="1:24">
      <c r="A1" s="2" t="s">
        <v>45</v>
      </c>
      <c r="T1" s="10"/>
      <c r="U1" s="10"/>
      <c r="V1" s="16"/>
    </row>
    <row r="2" spans="1:24">
      <c r="A2" s="13" t="s">
        <v>41</v>
      </c>
      <c r="B2" s="19"/>
      <c r="C2" s="19"/>
      <c r="D2" s="19"/>
      <c r="E2" s="19"/>
      <c r="F2" s="7"/>
      <c r="G2" s="20"/>
      <c r="H2" s="19"/>
      <c r="I2" s="19"/>
      <c r="J2" s="19"/>
      <c r="K2" s="19"/>
      <c r="L2" s="19"/>
      <c r="M2" s="19"/>
      <c r="N2" s="19"/>
      <c r="O2" s="30"/>
      <c r="P2" s="30"/>
      <c r="Q2" s="19"/>
      <c r="R2" s="19"/>
      <c r="S2" s="19"/>
      <c r="T2" s="12"/>
      <c r="U2" s="20"/>
      <c r="V2" s="16"/>
    </row>
    <row r="3" spans="1:24">
      <c r="A3" s="13"/>
      <c r="B3" s="19"/>
      <c r="C3" s="19"/>
      <c r="D3" s="19"/>
      <c r="E3" s="19"/>
      <c r="F3" s="7"/>
      <c r="H3" s="19"/>
      <c r="I3" s="19"/>
      <c r="J3" s="19"/>
      <c r="K3" s="19"/>
      <c r="L3" s="19"/>
      <c r="M3" s="19"/>
      <c r="N3" s="19"/>
      <c r="O3" s="30"/>
      <c r="P3" s="36"/>
      <c r="Q3" s="19"/>
      <c r="R3" s="19"/>
      <c r="S3" s="19"/>
      <c r="T3" s="11"/>
      <c r="U3" s="20"/>
      <c r="V3" s="16"/>
    </row>
    <row r="4" spans="1:24">
      <c r="B4" s="6" t="s">
        <v>36</v>
      </c>
      <c r="C4" s="3">
        <v>2006</v>
      </c>
      <c r="D4" s="19"/>
      <c r="E4" s="19"/>
      <c r="F4" s="9"/>
      <c r="G4" s="14" t="s">
        <v>57</v>
      </c>
      <c r="H4" s="19"/>
      <c r="O4" s="30"/>
      <c r="P4" s="31"/>
      <c r="Q4" s="31"/>
      <c r="R4" s="19"/>
      <c r="S4" s="28"/>
      <c r="T4" s="28"/>
      <c r="U4" s="16"/>
      <c r="V4" s="16"/>
      <c r="W4" s="16"/>
    </row>
    <row r="5" spans="1:24">
      <c r="A5" s="19"/>
      <c r="F5" s="26" t="s">
        <v>49</v>
      </c>
      <c r="G5" s="14" t="s">
        <v>24</v>
      </c>
      <c r="I5" s="3" t="s">
        <v>47</v>
      </c>
      <c r="J5" s="3" t="s">
        <v>47</v>
      </c>
      <c r="K5" s="3"/>
      <c r="L5" s="3"/>
      <c r="M5" s="3" t="s">
        <v>67</v>
      </c>
      <c r="N5" s="3" t="s">
        <v>69</v>
      </c>
      <c r="O5" s="3"/>
      <c r="P5" s="31"/>
      <c r="Q5" s="17"/>
      <c r="R5" s="3"/>
      <c r="S5" s="28"/>
      <c r="T5" s="28"/>
      <c r="U5" s="16"/>
      <c r="V5" s="16"/>
      <c r="W5" s="1"/>
    </row>
    <row r="6" spans="1:24">
      <c r="A6" s="17" t="s">
        <v>37</v>
      </c>
      <c r="B6" s="3" t="s">
        <v>53</v>
      </c>
      <c r="C6" s="2" t="s">
        <v>52</v>
      </c>
      <c r="D6" s="2" t="s">
        <v>51</v>
      </c>
      <c r="E6" s="3" t="s">
        <v>50</v>
      </c>
      <c r="F6" s="17" t="s">
        <v>56</v>
      </c>
      <c r="G6" s="14" t="s">
        <v>58</v>
      </c>
      <c r="H6" s="3" t="s">
        <v>46</v>
      </c>
      <c r="I6" s="3" t="s">
        <v>48</v>
      </c>
      <c r="J6" s="3" t="s">
        <v>33</v>
      </c>
      <c r="K6" s="3"/>
      <c r="L6" s="3"/>
      <c r="M6" s="17" t="s">
        <v>68</v>
      </c>
      <c r="N6" s="17" t="s">
        <v>68</v>
      </c>
      <c r="O6" s="17" t="s">
        <v>83</v>
      </c>
      <c r="P6" s="31"/>
      <c r="Q6" s="17"/>
      <c r="R6" s="28"/>
      <c r="S6" s="28"/>
      <c r="T6" s="28"/>
      <c r="U6" s="16"/>
      <c r="V6" s="16"/>
      <c r="W6" s="1"/>
      <c r="X6" s="5"/>
    </row>
    <row r="7" spans="1:24">
      <c r="B7" s="17" t="s">
        <v>35</v>
      </c>
      <c r="C7" s="17" t="s">
        <v>62</v>
      </c>
      <c r="D7" s="17" t="s">
        <v>38</v>
      </c>
      <c r="E7" s="17" t="s">
        <v>38</v>
      </c>
      <c r="F7" s="17" t="s">
        <v>54</v>
      </c>
      <c r="G7" s="14" t="s">
        <v>59</v>
      </c>
      <c r="H7" s="17" t="s">
        <v>25</v>
      </c>
      <c r="I7" s="17" t="s">
        <v>24</v>
      </c>
      <c r="J7" s="17" t="s">
        <v>65</v>
      </c>
      <c r="K7" s="17" t="s">
        <v>66</v>
      </c>
      <c r="L7" s="17" t="s">
        <v>40</v>
      </c>
      <c r="M7" s="5" t="s">
        <v>40</v>
      </c>
      <c r="N7" s="5" t="s">
        <v>66</v>
      </c>
      <c r="O7" s="5" t="s">
        <v>33</v>
      </c>
      <c r="P7" s="32"/>
      <c r="Q7" s="28"/>
      <c r="R7" s="3"/>
      <c r="S7" s="28"/>
      <c r="T7" s="28"/>
      <c r="U7" s="16"/>
      <c r="V7" s="16"/>
      <c r="W7" s="1"/>
    </row>
    <row r="8" spans="1:24">
      <c r="A8" s="4" t="s">
        <v>26</v>
      </c>
      <c r="B8" s="4" t="s">
        <v>27</v>
      </c>
      <c r="C8" s="4" t="s">
        <v>28</v>
      </c>
      <c r="D8" s="4" t="s">
        <v>29</v>
      </c>
      <c r="E8" s="4" t="s">
        <v>30</v>
      </c>
      <c r="F8" s="29" t="s">
        <v>31</v>
      </c>
      <c r="G8" s="27" t="s">
        <v>32</v>
      </c>
      <c r="H8" s="29" t="s">
        <v>55</v>
      </c>
      <c r="I8" s="18" t="s">
        <v>34</v>
      </c>
      <c r="J8" s="18" t="s">
        <v>70</v>
      </c>
      <c r="K8" s="18" t="s">
        <v>71</v>
      </c>
      <c r="L8" s="18" t="s">
        <v>72</v>
      </c>
      <c r="M8" s="18" t="s">
        <v>81</v>
      </c>
      <c r="N8" s="18" t="s">
        <v>73</v>
      </c>
      <c r="O8" s="18" t="s">
        <v>74</v>
      </c>
      <c r="P8" s="32"/>
      <c r="Q8" s="5"/>
      <c r="R8" s="28"/>
      <c r="S8" s="28"/>
      <c r="T8" s="28"/>
      <c r="U8" s="16"/>
      <c r="V8" s="16"/>
      <c r="W8" s="1"/>
      <c r="X8" s="1"/>
    </row>
    <row r="9" spans="1:24">
      <c r="A9" s="19" t="s">
        <v>0</v>
      </c>
      <c r="B9" s="19"/>
      <c r="C9" s="19"/>
      <c r="D9" s="19"/>
      <c r="E9" s="19"/>
      <c r="F9" s="22"/>
      <c r="G9" s="21"/>
      <c r="H9" s="22"/>
      <c r="I9" s="19"/>
      <c r="J9" s="19"/>
      <c r="K9" s="19"/>
      <c r="L9" s="19"/>
      <c r="M9" s="19"/>
      <c r="N9" s="19"/>
      <c r="O9" s="19"/>
      <c r="P9" s="32"/>
      <c r="Q9" s="31"/>
      <c r="R9" s="37"/>
      <c r="S9" s="28"/>
      <c r="T9" s="28"/>
      <c r="U9" s="16"/>
      <c r="V9" s="16"/>
      <c r="W9" s="1"/>
      <c r="X9" s="1"/>
    </row>
    <row r="10" spans="1:24">
      <c r="A10" s="23" t="s">
        <v>19</v>
      </c>
      <c r="B10" s="23">
        <v>1965</v>
      </c>
      <c r="C10" s="23">
        <v>2020</v>
      </c>
      <c r="D10" s="23">
        <f>+C10-B10</f>
        <v>55</v>
      </c>
      <c r="E10" s="23">
        <f>+C10-$C$4</f>
        <v>14</v>
      </c>
      <c r="F10" s="22">
        <v>6402270</v>
      </c>
      <c r="G10" s="21">
        <f>+[2]SUMMARY!$T$11</f>
        <v>11575494.417187095</v>
      </c>
      <c r="H10" s="22">
        <f>(E10/D10)*G10</f>
        <v>2946489.4880112601</v>
      </c>
      <c r="I10" s="22">
        <f>+G10-H10</f>
        <v>8629004.9291758351</v>
      </c>
      <c r="J10" s="22">
        <f>+F10-I10</f>
        <v>-2226734.9291758351</v>
      </c>
      <c r="K10" s="22">
        <f>IF(J10&lt;0,0,+J10)</f>
        <v>0</v>
      </c>
      <c r="L10" s="22">
        <f>+IF(J10&gt;0,0,+J10)</f>
        <v>-2226734.9291758351</v>
      </c>
      <c r="M10" s="22">
        <f>+$K$70*(+L10/$L$70)</f>
        <v>792914.46644331678</v>
      </c>
      <c r="N10" s="22">
        <f>$M$70*(K10/$K$70)</f>
        <v>0</v>
      </c>
      <c r="O10" s="22">
        <f>+F10+M10-N10</f>
        <v>7195184.466443317</v>
      </c>
      <c r="P10" s="31"/>
      <c r="Q10" s="32"/>
      <c r="R10" s="38"/>
      <c r="S10" s="28"/>
      <c r="T10" s="28"/>
      <c r="U10" s="16"/>
      <c r="V10" s="16"/>
      <c r="W10" s="1"/>
      <c r="X10" s="1"/>
    </row>
    <row r="11" spans="1:24">
      <c r="A11" s="23" t="s">
        <v>15</v>
      </c>
      <c r="B11" s="23">
        <v>1965</v>
      </c>
      <c r="C11" s="23">
        <v>2020</v>
      </c>
      <c r="D11" s="23">
        <f>+C11-B11</f>
        <v>55</v>
      </c>
      <c r="E11" s="23">
        <f>+C11-$C$4</f>
        <v>14</v>
      </c>
      <c r="F11" s="22">
        <v>5129266</v>
      </c>
      <c r="G11" s="21">
        <f>+[2]SUMMARY!$U$11</f>
        <v>6555626.0501982728</v>
      </c>
      <c r="H11" s="22">
        <f>(E11/D11)*G11</f>
        <v>1668704.812777742</v>
      </c>
      <c r="I11" s="22">
        <f>+G11-H11</f>
        <v>4886921.237420531</v>
      </c>
      <c r="J11" s="22">
        <f>+F11-I11</f>
        <v>242344.76257946901</v>
      </c>
      <c r="K11" s="22">
        <f>IF(J11&lt;0,0,+J11)</f>
        <v>242344.76257946901</v>
      </c>
      <c r="L11" s="22">
        <f>+IF(J11&gt;0,0,+J11)</f>
        <v>0</v>
      </c>
      <c r="M11" s="22">
        <f>+$K$70*(+L11/$L$70)</f>
        <v>0</v>
      </c>
      <c r="N11" s="22">
        <f>$M$70*(K11/$K$70)</f>
        <v>242344.76257946892</v>
      </c>
      <c r="O11" s="22">
        <f>+F11+M11-N11</f>
        <v>4886921.237420531</v>
      </c>
      <c r="P11" s="31"/>
      <c r="Q11" s="32"/>
      <c r="R11" s="38"/>
      <c r="S11" s="28"/>
      <c r="T11" s="28"/>
      <c r="U11" s="16"/>
      <c r="V11" s="16"/>
      <c r="W11" s="1"/>
      <c r="X11" s="1"/>
    </row>
    <row r="12" spans="1:24">
      <c r="A12" s="23" t="s">
        <v>16</v>
      </c>
      <c r="B12" s="23">
        <v>1969</v>
      </c>
      <c r="C12" s="23">
        <v>2020</v>
      </c>
      <c r="D12" s="23">
        <f>+C12-B12</f>
        <v>51</v>
      </c>
      <c r="E12" s="23">
        <f>+C12-$C$4</f>
        <v>14</v>
      </c>
      <c r="F12" s="22">
        <v>4368848</v>
      </c>
      <c r="G12" s="21">
        <f>+[2]SUMMARY!$V$11</f>
        <v>5882420.2729930039</v>
      </c>
      <c r="H12" s="22">
        <f>(E12/D12)*G12</f>
        <v>1614782.0357235698</v>
      </c>
      <c r="I12" s="22">
        <f>+G12-H12</f>
        <v>4267638.2372694341</v>
      </c>
      <c r="J12" s="22">
        <f>+F12-I12</f>
        <v>101209.76273056585</v>
      </c>
      <c r="K12" s="22">
        <f>IF(J12&lt;0,0,+J12)</f>
        <v>101209.76273056585</v>
      </c>
      <c r="L12" s="22">
        <f>+IF(J12&gt;0,0,+J12)</f>
        <v>0</v>
      </c>
      <c r="M12" s="22">
        <f>+$K$70*(+L12/$L$70)</f>
        <v>0</v>
      </c>
      <c r="N12" s="22">
        <f>$M$70*(K12/$K$70)</f>
        <v>101209.76273056582</v>
      </c>
      <c r="O12" s="22">
        <f>+F12+M12-N12</f>
        <v>4267638.2372694341</v>
      </c>
      <c r="P12" s="32"/>
      <c r="Q12" s="32"/>
      <c r="R12" s="38"/>
      <c r="S12" s="28"/>
      <c r="T12" s="28"/>
      <c r="U12" s="16"/>
      <c r="V12" s="16"/>
      <c r="W12" s="1"/>
      <c r="X12" s="1"/>
    </row>
    <row r="13" spans="1:24">
      <c r="A13" s="23"/>
      <c r="B13" s="23"/>
      <c r="C13" s="23"/>
      <c r="D13" s="23"/>
      <c r="E13" s="23"/>
      <c r="F13" s="22"/>
      <c r="G13" s="21"/>
      <c r="H13" s="22"/>
      <c r="I13" s="19"/>
      <c r="J13" s="19"/>
      <c r="K13" s="19"/>
      <c r="L13" s="19"/>
      <c r="M13" s="19"/>
      <c r="N13" s="19"/>
      <c r="O13" s="19"/>
      <c r="P13" s="31"/>
      <c r="Q13" s="31"/>
      <c r="R13" s="37"/>
      <c r="S13" s="28"/>
      <c r="T13" s="28"/>
      <c r="U13" s="16"/>
      <c r="V13" s="16"/>
      <c r="W13" s="1"/>
      <c r="X13" s="1"/>
    </row>
    <row r="14" spans="1:24">
      <c r="A14" s="19" t="s">
        <v>1</v>
      </c>
      <c r="B14" s="19"/>
      <c r="C14" s="19"/>
      <c r="D14" s="19"/>
      <c r="E14" s="19"/>
      <c r="F14" s="22"/>
      <c r="G14" s="21"/>
      <c r="H14" s="22"/>
      <c r="I14" s="19"/>
      <c r="J14" s="19"/>
      <c r="K14" s="19"/>
      <c r="L14" s="19"/>
      <c r="M14" s="19"/>
      <c r="N14" s="19"/>
      <c r="O14" s="19"/>
      <c r="P14" s="31"/>
      <c r="Q14" s="31"/>
      <c r="R14" s="37"/>
      <c r="S14" s="28"/>
      <c r="T14" s="28"/>
      <c r="U14" s="16"/>
      <c r="V14" s="16"/>
      <c r="W14" s="1"/>
      <c r="X14" s="1"/>
    </row>
    <row r="15" spans="1:24">
      <c r="A15" s="23" t="s">
        <v>13</v>
      </c>
      <c r="B15" s="23">
        <v>1954</v>
      </c>
      <c r="C15" s="23">
        <v>2020</v>
      </c>
      <c r="D15" s="23">
        <f>+C15-B15</f>
        <v>66</v>
      </c>
      <c r="E15" s="23">
        <f>+C15-$C$4</f>
        <v>14</v>
      </c>
      <c r="F15" s="22">
        <v>4537168.4800000004</v>
      </c>
      <c r="G15" s="21">
        <f>+[2]SUMMARY!$B$11</f>
        <v>5800045.4822376017</v>
      </c>
      <c r="H15" s="22">
        <f>(E15/D15)*G15</f>
        <v>1230312.6780504005</v>
      </c>
      <c r="I15" s="22">
        <f>+G15-H15</f>
        <v>4569732.804187201</v>
      </c>
      <c r="J15" s="22">
        <f>+F15-I15</f>
        <v>-32564.324187200516</v>
      </c>
      <c r="K15" s="22">
        <f>IF(J15&lt;0,0,+J15)</f>
        <v>0</v>
      </c>
      <c r="L15" s="22">
        <f>+IF(J15&gt;0,0,+J15)</f>
        <v>-32564.324187200516</v>
      </c>
      <c r="M15" s="22">
        <f>+$K$70*(+L15/$L$70)</f>
        <v>11595.777925636676</v>
      </c>
      <c r="N15" s="22">
        <f>$M$70*(K15/$K$70)</f>
        <v>0</v>
      </c>
      <c r="O15" s="22">
        <f>+F15+M15-N15</f>
        <v>4548764.2579256371</v>
      </c>
      <c r="P15" s="32"/>
      <c r="Q15" s="32"/>
      <c r="R15" s="38"/>
      <c r="S15" s="28"/>
      <c r="T15" s="28"/>
      <c r="U15" s="16"/>
      <c r="V15" s="16"/>
      <c r="W15" s="1"/>
      <c r="X15" s="1"/>
    </row>
    <row r="16" spans="1:24">
      <c r="A16" s="23" t="s">
        <v>14</v>
      </c>
      <c r="B16" s="23">
        <v>1955</v>
      </c>
      <c r="C16" s="23">
        <v>2020</v>
      </c>
      <c r="D16" s="23">
        <f>+C16-B16</f>
        <v>65</v>
      </c>
      <c r="E16" s="23">
        <f>+C16-$C$4</f>
        <v>14</v>
      </c>
      <c r="F16" s="22">
        <v>5857802.5199999996</v>
      </c>
      <c r="G16" s="21">
        <f>+[2]SUMMARY!$C$11</f>
        <v>8803531.6556702182</v>
      </c>
      <c r="H16" s="22">
        <f>(E16/D16)*G16</f>
        <v>1896145.2796828162</v>
      </c>
      <c r="I16" s="22">
        <f>+G16-H16</f>
        <v>6907386.3759874022</v>
      </c>
      <c r="J16" s="22">
        <f>+F16-I16</f>
        <v>-1049583.8559874026</v>
      </c>
      <c r="K16" s="22">
        <f>IF(J16&lt;0,0,+J16)</f>
        <v>0</v>
      </c>
      <c r="L16" s="22">
        <f>+IF(J16&gt;0,0,+J16)</f>
        <v>-1049583.8559874026</v>
      </c>
      <c r="M16" s="22">
        <f>+$K$70*(+L16/$L$70)</f>
        <v>373744.63042433059</v>
      </c>
      <c r="N16" s="22">
        <f>$M$70*(K16/$K$70)</f>
        <v>0</v>
      </c>
      <c r="O16" s="22">
        <f>+F16+M16-N16</f>
        <v>6231547.1504243305</v>
      </c>
      <c r="P16" s="32"/>
      <c r="Q16" s="32"/>
      <c r="R16" s="38"/>
      <c r="S16" s="28"/>
      <c r="T16" s="28"/>
      <c r="U16" s="16"/>
      <c r="V16" s="16"/>
      <c r="W16" s="1"/>
      <c r="X16" s="1"/>
    </row>
    <row r="17" spans="1:24">
      <c r="A17" s="19"/>
      <c r="B17" s="19"/>
      <c r="C17" s="19"/>
      <c r="D17" s="19"/>
      <c r="E17" s="19"/>
      <c r="F17" s="19"/>
      <c r="G17" s="20"/>
      <c r="H17" s="19"/>
      <c r="I17" s="19"/>
      <c r="J17" s="19"/>
      <c r="K17" s="19"/>
      <c r="L17" s="19"/>
      <c r="M17" s="19"/>
      <c r="N17" s="19"/>
      <c r="O17" s="19"/>
      <c r="P17" s="31"/>
      <c r="Q17" s="31"/>
      <c r="R17" s="37"/>
      <c r="S17" s="28"/>
      <c r="T17" s="28"/>
      <c r="U17" s="16"/>
      <c r="V17" s="16"/>
      <c r="W17" s="16"/>
      <c r="X17" s="1"/>
    </row>
    <row r="18" spans="1:24">
      <c r="A18" s="19"/>
      <c r="B18" s="19"/>
      <c r="C18" s="19"/>
      <c r="D18" s="19"/>
      <c r="E18" s="19"/>
      <c r="F18" s="19"/>
      <c r="G18" s="20"/>
      <c r="H18" s="19"/>
      <c r="I18" s="19"/>
      <c r="J18" s="19"/>
      <c r="K18" s="19"/>
      <c r="L18" s="19"/>
      <c r="M18" s="19"/>
      <c r="N18" s="19"/>
      <c r="O18" s="19"/>
      <c r="P18" s="31"/>
      <c r="Q18" s="31"/>
      <c r="R18" s="37"/>
      <c r="S18" s="28"/>
      <c r="T18" s="28"/>
      <c r="U18" s="16"/>
      <c r="V18" s="16"/>
      <c r="W18" s="1"/>
      <c r="X18" s="1"/>
    </row>
    <row r="19" spans="1:24">
      <c r="A19" s="19" t="s">
        <v>5</v>
      </c>
      <c r="B19" s="19"/>
      <c r="C19" s="19"/>
      <c r="D19" s="19"/>
      <c r="E19" s="19"/>
      <c r="F19" s="22"/>
      <c r="G19" s="21"/>
      <c r="H19" s="22"/>
      <c r="I19" s="19"/>
      <c r="J19" s="19"/>
      <c r="K19" s="19"/>
      <c r="L19" s="19"/>
      <c r="M19" s="19"/>
      <c r="N19" s="19"/>
      <c r="O19" s="19"/>
      <c r="P19" s="31"/>
      <c r="Q19" s="31"/>
      <c r="R19" s="37"/>
      <c r="S19" s="28"/>
      <c r="T19" s="28"/>
      <c r="U19" s="16"/>
      <c r="V19" s="16"/>
      <c r="W19" s="1"/>
      <c r="X19" s="1"/>
    </row>
    <row r="20" spans="1:24">
      <c r="A20" s="23" t="s">
        <v>15</v>
      </c>
      <c r="B20" s="23">
        <v>1976</v>
      </c>
      <c r="C20" s="23">
        <v>2020</v>
      </c>
      <c r="D20" s="23">
        <f>+C20-B20</f>
        <v>44</v>
      </c>
      <c r="E20" s="23">
        <f>+C20-$C$4</f>
        <v>14</v>
      </c>
      <c r="F20" s="22">
        <v>12429974</v>
      </c>
      <c r="G20" s="21">
        <f>+[2]SUMMARY!$Z$11</f>
        <v>21637624.727380253</v>
      </c>
      <c r="H20" s="22">
        <f>(E20/D20)*G20</f>
        <v>6884698.7768937172</v>
      </c>
      <c r="I20" s="22">
        <f>+G20-H20</f>
        <v>14752925.950486537</v>
      </c>
      <c r="J20" s="22">
        <f>+F20-I20</f>
        <v>-2322951.9504865371</v>
      </c>
      <c r="K20" s="22">
        <f>IF(J20&lt;0,0,+J20)</f>
        <v>0</v>
      </c>
      <c r="L20" s="22">
        <f>+IF(J20&gt;0,0,+J20)</f>
        <v>-2322951.9504865371</v>
      </c>
      <c r="M20" s="22">
        <f>+$K$70*(+L20/$L$70)</f>
        <v>827176.2311085785</v>
      </c>
      <c r="N20" s="22">
        <f>$M$70*(K20/$K$70)</f>
        <v>0</v>
      </c>
      <c r="O20" s="22">
        <f>+F20+M20-N20</f>
        <v>13257150.231108578</v>
      </c>
      <c r="P20" s="32"/>
      <c r="Q20" s="32"/>
      <c r="R20" s="38"/>
      <c r="S20" s="28"/>
      <c r="T20" s="28"/>
      <c r="U20" s="16"/>
      <c r="V20" s="16"/>
      <c r="W20" s="1"/>
      <c r="X20" s="1"/>
    </row>
    <row r="21" spans="1:24">
      <c r="A21" s="23" t="s">
        <v>16</v>
      </c>
      <c r="B21" s="23">
        <v>1977</v>
      </c>
      <c r="C21" s="23">
        <v>2020</v>
      </c>
      <c r="D21" s="23">
        <f>+C21-B21</f>
        <v>43</v>
      </c>
      <c r="E21" s="23">
        <f>+C21-$C$4</f>
        <v>14</v>
      </c>
      <c r="F21" s="22">
        <v>12395441</v>
      </c>
      <c r="G21" s="21">
        <f>+[2]SUMMARY!$AA$11</f>
        <v>21637624.727380253</v>
      </c>
      <c r="H21" s="22">
        <f>(E21/D21)*G21</f>
        <v>7044808.0507749664</v>
      </c>
      <c r="I21" s="22">
        <f>+G21-H21</f>
        <v>14592816.676605288</v>
      </c>
      <c r="J21" s="22">
        <f>+F21-I21</f>
        <v>-2197375.6766052879</v>
      </c>
      <c r="K21" s="22">
        <f>IF(J21&lt;0,0,+J21)</f>
        <v>0</v>
      </c>
      <c r="L21" s="22">
        <f>+IF(J21&gt;0,0,+J21)</f>
        <v>-2197375.6766052879</v>
      </c>
      <c r="M21" s="22">
        <f>+$K$70*(+L21/$L$70)</f>
        <v>782459.97732468334</v>
      </c>
      <c r="N21" s="22">
        <f>$M$70*(K21/$K$70)</f>
        <v>0</v>
      </c>
      <c r="O21" s="22">
        <f>+F21+M21-N21</f>
        <v>13177900.977324683</v>
      </c>
      <c r="P21" s="32"/>
      <c r="Q21" s="32"/>
      <c r="R21" s="38"/>
      <c r="S21" s="28"/>
      <c r="T21" s="28"/>
      <c r="U21" s="16"/>
      <c r="V21" s="16"/>
      <c r="W21" s="1"/>
      <c r="X21" s="1"/>
    </row>
    <row r="22" spans="1:24">
      <c r="A22" s="23" t="s">
        <v>77</v>
      </c>
      <c r="B22" s="23">
        <v>1976</v>
      </c>
      <c r="C22" s="23">
        <v>2020</v>
      </c>
      <c r="D22" s="23">
        <f>+C22-B22</f>
        <v>44</v>
      </c>
      <c r="E22" s="23">
        <f>+C22-$C$4</f>
        <v>14</v>
      </c>
      <c r="F22" s="22">
        <v>6049001</v>
      </c>
      <c r="G22" s="21">
        <f>+[2]SUMMARY!$AB$11</f>
        <v>12614630.66357762</v>
      </c>
      <c r="H22" s="22">
        <f>(E22/D22)*G22</f>
        <v>4013746.1202292428</v>
      </c>
      <c r="I22" s="22">
        <f>+G22-H22</f>
        <v>8600884.5433483776</v>
      </c>
      <c r="J22" s="22">
        <f>+F22-I22</f>
        <v>-2551883.5433483776</v>
      </c>
      <c r="K22" s="22">
        <f>IF(J22&lt;0,0,+J22)</f>
        <v>0</v>
      </c>
      <c r="L22" s="22">
        <f>+IF(J22&gt;0,0,+J22)</f>
        <v>-2551883.5433483776</v>
      </c>
      <c r="M22" s="22">
        <f>+$K$70*(+L22/$L$70)</f>
        <v>908696.11451618769</v>
      </c>
      <c r="N22" s="22">
        <f>$M$70*(K22/$K$70)</f>
        <v>0</v>
      </c>
      <c r="O22" s="22">
        <f>+F22+M22-N22</f>
        <v>6957697.1145161875</v>
      </c>
      <c r="P22" s="32"/>
      <c r="Q22" s="32"/>
      <c r="R22" s="38"/>
      <c r="S22" s="28"/>
      <c r="T22" s="28"/>
      <c r="U22" s="16"/>
      <c r="V22" s="16"/>
      <c r="W22" s="1"/>
      <c r="X22" s="1"/>
    </row>
    <row r="23" spans="1:24">
      <c r="A23" s="23"/>
      <c r="B23" s="19"/>
      <c r="C23" s="19"/>
      <c r="D23" s="19"/>
      <c r="E23" s="19"/>
      <c r="F23" s="22"/>
      <c r="G23" s="20"/>
      <c r="H23" s="19"/>
      <c r="I23" s="19"/>
      <c r="J23" s="19"/>
      <c r="K23" s="19"/>
      <c r="L23" s="19"/>
      <c r="M23" s="19"/>
      <c r="N23" s="19"/>
      <c r="O23" s="19"/>
      <c r="P23" s="31"/>
      <c r="Q23" s="31"/>
      <c r="R23" s="37"/>
      <c r="S23" s="28"/>
      <c r="T23" s="28"/>
      <c r="U23" s="16"/>
      <c r="V23" s="16"/>
      <c r="W23" s="1"/>
      <c r="X23" s="1"/>
    </row>
    <row r="24" spans="1:24">
      <c r="A24" s="19"/>
      <c r="B24" s="19"/>
      <c r="C24" s="19"/>
      <c r="D24" s="19"/>
      <c r="E24" s="19"/>
      <c r="F24" s="22"/>
      <c r="G24" s="21"/>
      <c r="H24" s="22"/>
      <c r="I24" s="19"/>
      <c r="J24" s="19"/>
      <c r="K24" s="19"/>
      <c r="L24" s="19"/>
      <c r="M24" s="19"/>
      <c r="N24" s="19"/>
      <c r="O24" s="19"/>
      <c r="P24" s="31"/>
      <c r="Q24" s="31"/>
      <c r="R24" s="37"/>
      <c r="S24" s="28"/>
      <c r="T24" s="28"/>
      <c r="U24" s="16"/>
      <c r="V24" s="16"/>
      <c r="W24" s="1"/>
      <c r="X24" s="1"/>
    </row>
    <row r="25" spans="1:24">
      <c r="A25" s="19" t="s">
        <v>6</v>
      </c>
      <c r="B25" s="19"/>
      <c r="C25" s="19"/>
      <c r="D25" s="19"/>
      <c r="E25" s="19"/>
      <c r="F25" s="22"/>
      <c r="G25" s="21"/>
      <c r="H25" s="22"/>
      <c r="I25" s="19"/>
      <c r="J25" s="19"/>
      <c r="K25" s="19"/>
      <c r="L25" s="19"/>
      <c r="M25" s="19"/>
      <c r="N25" s="19"/>
      <c r="O25" s="19"/>
      <c r="P25" s="31"/>
      <c r="Q25" s="31"/>
      <c r="R25" s="37"/>
      <c r="S25" s="28"/>
      <c r="T25" s="28"/>
      <c r="U25" s="16"/>
      <c r="V25" s="16"/>
      <c r="W25" s="1"/>
      <c r="X25" s="1"/>
    </row>
    <row r="26" spans="1:24">
      <c r="A26" s="23" t="s">
        <v>15</v>
      </c>
      <c r="B26" s="23">
        <v>1980</v>
      </c>
      <c r="C26" s="23">
        <v>2020</v>
      </c>
      <c r="D26" s="23">
        <f>+C26-B26</f>
        <v>40</v>
      </c>
      <c r="E26" s="23">
        <f>+C26-$C$4</f>
        <v>14</v>
      </c>
      <c r="F26" s="22">
        <v>11907768</v>
      </c>
      <c r="G26" s="21">
        <f>+[2]SUMMARY!$AM$11</f>
        <v>16621473.176876396</v>
      </c>
      <c r="H26" s="22">
        <f>(E26/D26)*G26</f>
        <v>5817515.611906738</v>
      </c>
      <c r="I26" s="22">
        <f>+G26-H26</f>
        <v>10803957.564969659</v>
      </c>
      <c r="J26" s="22">
        <f>+F26-I26</f>
        <v>1103810.4350303411</v>
      </c>
      <c r="K26" s="22">
        <f>IF(J26&lt;0,0,+J26)</f>
        <v>1103810.4350303411</v>
      </c>
      <c r="L26" s="22">
        <f>+IF(J26&gt;0,0,+J26)</f>
        <v>0</v>
      </c>
      <c r="M26" s="22">
        <f>+$K$70*(+L26/$L$70)</f>
        <v>0</v>
      </c>
      <c r="N26" s="22">
        <f>$M$70*(K26/$K$70)</f>
        <v>1103810.4350303409</v>
      </c>
      <c r="O26" s="22">
        <f>+F26+M26-N26</f>
        <v>10803957.564969659</v>
      </c>
      <c r="P26" s="32"/>
      <c r="Q26" s="32"/>
      <c r="R26" s="38"/>
      <c r="S26" s="28"/>
      <c r="T26" s="28"/>
      <c r="U26" s="16"/>
      <c r="V26" s="16"/>
      <c r="W26" s="1"/>
      <c r="X26" s="1"/>
    </row>
    <row r="27" spans="1:24">
      <c r="A27" s="23" t="s">
        <v>16</v>
      </c>
      <c r="B27" s="23">
        <v>1981</v>
      </c>
      <c r="C27" s="23">
        <v>2020</v>
      </c>
      <c r="D27" s="23">
        <f>+C27-B27</f>
        <v>39</v>
      </c>
      <c r="E27" s="23">
        <f>+C27-$C$4</f>
        <v>14</v>
      </c>
      <c r="F27" s="22">
        <v>11877409.52</v>
      </c>
      <c r="G27" s="21">
        <f>+[2]SUMMARY!$AN$11</f>
        <v>16621473.176876396</v>
      </c>
      <c r="H27" s="22">
        <f>(E27/D27)*G27</f>
        <v>5966682.6788787059</v>
      </c>
      <c r="I27" s="22">
        <f>+G27-H27</f>
        <v>10654790.49799769</v>
      </c>
      <c r="J27" s="22">
        <f>+F27-I27</f>
        <v>1222619.0220023096</v>
      </c>
      <c r="K27" s="22">
        <f>IF(J27&lt;0,0,+J27)</f>
        <v>1222619.0220023096</v>
      </c>
      <c r="L27" s="22">
        <f>+IF(J27&gt;0,0,+J27)</f>
        <v>0</v>
      </c>
      <c r="M27" s="22">
        <f>+$K$70*(+L27/$L$70)</f>
        <v>0</v>
      </c>
      <c r="N27" s="22">
        <f>$M$70*(K27/$K$70)</f>
        <v>1222619.0220023093</v>
      </c>
      <c r="O27" s="22">
        <f>+F27+M27-N27</f>
        <v>10654790.49799769</v>
      </c>
      <c r="P27" s="32"/>
      <c r="Q27" s="32"/>
      <c r="R27" s="38"/>
      <c r="S27" s="28"/>
      <c r="T27" s="28"/>
      <c r="U27" s="16"/>
      <c r="V27" s="16"/>
      <c r="W27" s="1"/>
      <c r="X27" s="1"/>
    </row>
    <row r="28" spans="1:24">
      <c r="A28" s="23" t="s">
        <v>77</v>
      </c>
      <c r="B28" s="23">
        <v>1980</v>
      </c>
      <c r="C28" s="23">
        <v>2020</v>
      </c>
      <c r="D28" s="23">
        <f>+C28-B28</f>
        <v>40</v>
      </c>
      <c r="E28" s="23">
        <f>+C28-$C$4</f>
        <v>14</v>
      </c>
      <c r="F28" s="22">
        <v>10301448</v>
      </c>
      <c r="G28" s="21">
        <f>+[2]SUMMARY!$AO$11</f>
        <v>18275015.733567107</v>
      </c>
      <c r="H28" s="22">
        <f>(E28/D28)*G28</f>
        <v>6396255.5067484872</v>
      </c>
      <c r="I28" s="22">
        <f>+G28-H28</f>
        <v>11878760.226818621</v>
      </c>
      <c r="J28" s="22">
        <f>+F28-I28</f>
        <v>-1577312.2268186212</v>
      </c>
      <c r="K28" s="22">
        <f>IF(J28&lt;0,0,+J28)</f>
        <v>0</v>
      </c>
      <c r="L28" s="22">
        <f>+IF(J28&gt;0,0,+J28)</f>
        <v>-1577312.2268186212</v>
      </c>
      <c r="M28" s="22">
        <f>+$K$70*(+L28/$L$70)</f>
        <v>561662.57885275537</v>
      </c>
      <c r="N28" s="22">
        <f>$M$70*(K28/$K$70)</f>
        <v>0</v>
      </c>
      <c r="O28" s="22">
        <f>+F28+M28-N28</f>
        <v>10863110.578852756</v>
      </c>
      <c r="P28" s="32"/>
      <c r="Q28" s="32"/>
      <c r="R28" s="38"/>
      <c r="S28" s="28"/>
      <c r="T28" s="28"/>
      <c r="U28" s="16"/>
      <c r="V28" s="16"/>
      <c r="W28" s="1"/>
      <c r="X28" s="1"/>
    </row>
    <row r="29" spans="1:24">
      <c r="A29" s="19"/>
      <c r="B29" s="19"/>
      <c r="C29" s="19"/>
      <c r="D29" s="19"/>
      <c r="E29" s="19"/>
      <c r="F29" s="22"/>
      <c r="G29" s="20"/>
      <c r="H29" s="19"/>
      <c r="I29" s="19"/>
      <c r="J29" s="19"/>
      <c r="K29" s="19"/>
      <c r="L29" s="19"/>
      <c r="M29" s="19"/>
      <c r="N29" s="19"/>
      <c r="O29" s="19"/>
      <c r="P29" s="31"/>
      <c r="Q29" s="31"/>
      <c r="R29" s="37"/>
      <c r="S29" s="28"/>
      <c r="T29" s="28"/>
      <c r="U29" s="16"/>
      <c r="V29" s="16"/>
      <c r="W29" s="1"/>
      <c r="X29" s="1"/>
    </row>
    <row r="30" spans="1:24">
      <c r="A30" s="19"/>
      <c r="B30" s="19"/>
      <c r="C30" s="19"/>
      <c r="D30" s="19"/>
      <c r="E30" s="19"/>
      <c r="F30" s="19"/>
      <c r="G30" s="20"/>
      <c r="H30" s="19"/>
      <c r="I30" s="19"/>
      <c r="J30" s="19"/>
      <c r="K30" s="19"/>
      <c r="L30" s="19"/>
      <c r="M30" s="19"/>
      <c r="N30" s="19"/>
      <c r="O30" s="19"/>
      <c r="P30" s="31"/>
      <c r="Q30" s="31"/>
      <c r="R30" s="37"/>
      <c r="S30" s="28"/>
      <c r="T30" s="28"/>
      <c r="U30" s="16"/>
      <c r="V30" s="16"/>
      <c r="W30" s="1"/>
      <c r="X30" s="1"/>
    </row>
    <row r="31" spans="1:24">
      <c r="A31" s="19" t="s">
        <v>4</v>
      </c>
      <c r="B31" s="19"/>
      <c r="C31" s="19"/>
      <c r="D31" s="19"/>
      <c r="E31" s="19"/>
      <c r="F31" s="22"/>
      <c r="G31" s="21"/>
      <c r="H31" s="22"/>
      <c r="I31" s="19"/>
      <c r="J31" s="19"/>
      <c r="K31" s="19"/>
      <c r="L31" s="19"/>
      <c r="M31" s="19"/>
      <c r="N31" s="19"/>
      <c r="O31" s="19"/>
      <c r="P31" s="31"/>
      <c r="Q31" s="31"/>
      <c r="R31" s="37"/>
      <c r="S31" s="28"/>
      <c r="T31" s="28"/>
      <c r="U31" s="16"/>
      <c r="V31" s="16"/>
      <c r="W31" s="1"/>
      <c r="X31" s="1"/>
    </row>
    <row r="32" spans="1:24">
      <c r="A32" s="23" t="s">
        <v>15</v>
      </c>
      <c r="B32" s="23">
        <v>1960</v>
      </c>
      <c r="C32" s="23">
        <v>2020</v>
      </c>
      <c r="D32" s="23">
        <f>+C32-B32</f>
        <v>60</v>
      </c>
      <c r="E32" s="23">
        <f>+C32-$C$4</f>
        <v>14</v>
      </c>
      <c r="F32" s="22">
        <v>4572557</v>
      </c>
      <c r="G32" s="21">
        <f>+[2]SUMMARY!$D$11</f>
        <v>23795139.665902041</v>
      </c>
      <c r="H32" s="22">
        <f>(E32/D32)*G32</f>
        <v>5552199.2553771427</v>
      </c>
      <c r="I32" s="22">
        <f>+G32-H32</f>
        <v>18242940.410524897</v>
      </c>
      <c r="J32" s="22">
        <f>+F32-I32</f>
        <v>-13670383.410524897</v>
      </c>
      <c r="K32" s="22">
        <f>IF(J32&lt;0,0,+J32)</f>
        <v>0</v>
      </c>
      <c r="L32" s="22">
        <f>+IF(J32&gt;0,0,+J32)</f>
        <v>-13670383.410524897</v>
      </c>
      <c r="M32" s="22">
        <f>+$K$70*(+L32/$L$70)</f>
        <v>4867864.8841439979</v>
      </c>
      <c r="N32" s="22">
        <f>$M$70*(K32/$K$70)</f>
        <v>0</v>
      </c>
      <c r="O32" s="22">
        <f>+F32+M32-N32</f>
        <v>9440421.884143997</v>
      </c>
      <c r="P32" s="32"/>
      <c r="Q32" s="32"/>
      <c r="R32" s="38"/>
      <c r="S32" s="28"/>
      <c r="T32" s="28"/>
      <c r="U32" s="16"/>
      <c r="V32" s="16"/>
      <c r="W32" s="1"/>
      <c r="X32" s="1"/>
    </row>
    <row r="33" spans="1:24">
      <c r="A33" s="23" t="s">
        <v>16</v>
      </c>
      <c r="B33" s="23">
        <v>1961</v>
      </c>
      <c r="C33" s="23">
        <v>2020</v>
      </c>
      <c r="D33" s="23">
        <f>+C33-B33</f>
        <v>59</v>
      </c>
      <c r="E33" s="23">
        <f>+C33-$C$4</f>
        <v>14</v>
      </c>
      <c r="F33" s="22">
        <v>1030719</v>
      </c>
      <c r="G33" s="21">
        <f>+[2]SUMMARY!$E$11</f>
        <v>23795139.665902041</v>
      </c>
      <c r="H33" s="22">
        <f>(E33/D33)*G33</f>
        <v>5646304.327502179</v>
      </c>
      <c r="I33" s="22">
        <f>+G33-H33</f>
        <v>18148835.338399861</v>
      </c>
      <c r="J33" s="22">
        <f>+F33-I33</f>
        <v>-17118116.338399861</v>
      </c>
      <c r="K33" s="22">
        <f>IF(J33&lt;0,0,+J33)</f>
        <v>0</v>
      </c>
      <c r="L33" s="22">
        <f>+IF(J33&gt;0,0,+J33)</f>
        <v>-17118116.338399861</v>
      </c>
      <c r="M33" s="22">
        <f>+$K$70*(+L33/$L$70)</f>
        <v>6095562.5679257205</v>
      </c>
      <c r="N33" s="22">
        <f>$M$70*(K33/$K$70)</f>
        <v>0</v>
      </c>
      <c r="O33" s="22">
        <f>+F33+M33-N33</f>
        <v>7126281.5679257205</v>
      </c>
      <c r="P33" s="32"/>
      <c r="Q33" s="32"/>
      <c r="R33" s="38"/>
      <c r="S33" s="28"/>
      <c r="T33" s="28"/>
      <c r="U33" s="16"/>
      <c r="V33" s="16"/>
      <c r="W33" s="1"/>
      <c r="X33" s="1"/>
    </row>
    <row r="34" spans="1:24">
      <c r="A34" s="23" t="s">
        <v>17</v>
      </c>
      <c r="B34" s="23">
        <v>1964</v>
      </c>
      <c r="C34" s="23">
        <v>2020</v>
      </c>
      <c r="D34" s="23">
        <f>+C34-B34</f>
        <v>56</v>
      </c>
      <c r="E34" s="23">
        <f>+C34-$C$4</f>
        <v>14</v>
      </c>
      <c r="F34" s="22">
        <v>9759479</v>
      </c>
      <c r="G34" s="21">
        <f>+[2]SUMMARY!$F$11</f>
        <v>11707107.998400716</v>
      </c>
      <c r="H34" s="22">
        <f>(E34/D34)*G34</f>
        <v>2926776.999600179</v>
      </c>
      <c r="I34" s="22">
        <f>+G34-H34</f>
        <v>8780330.9988005366</v>
      </c>
      <c r="J34" s="22">
        <f>+F34-I34</f>
        <v>979148.00119946338</v>
      </c>
      <c r="K34" s="22">
        <f>IF(J34&lt;0,0,+J34)</f>
        <v>979148.00119946338</v>
      </c>
      <c r="L34" s="22">
        <f>+IF(J34&gt;0,0,+J34)</f>
        <v>0</v>
      </c>
      <c r="M34" s="22">
        <f>+$K$70*(+L34/$L$70)</f>
        <v>0</v>
      </c>
      <c r="N34" s="22">
        <f>$M$70*(K34/$K$70)</f>
        <v>979148.00119946315</v>
      </c>
      <c r="O34" s="22">
        <f>+F34+M34-N34</f>
        <v>8780330.9988005366</v>
      </c>
      <c r="P34" s="32"/>
      <c r="Q34" s="32"/>
      <c r="R34" s="38"/>
      <c r="S34" s="28"/>
      <c r="T34" s="28"/>
      <c r="U34" s="16"/>
      <c r="V34" s="16"/>
      <c r="W34" s="1"/>
      <c r="X34" s="1"/>
    </row>
    <row r="35" spans="1:24">
      <c r="A35" s="23" t="s">
        <v>18</v>
      </c>
      <c r="B35" s="23">
        <v>1965</v>
      </c>
      <c r="C35" s="23">
        <v>2020</v>
      </c>
      <c r="D35" s="23">
        <f>+C35-B35</f>
        <v>55</v>
      </c>
      <c r="E35" s="23">
        <f>+C35-$C$4</f>
        <v>14</v>
      </c>
      <c r="F35" s="22">
        <v>9060873.7699999996</v>
      </c>
      <c r="G35" s="21">
        <f>+[2]SUMMARY!$G$11</f>
        <v>11707107.998400716</v>
      </c>
      <c r="H35" s="22">
        <f>(E35/D35)*G35</f>
        <v>2979991.1268656366</v>
      </c>
      <c r="I35" s="22">
        <f>+G35-H35</f>
        <v>8727116.8715350796</v>
      </c>
      <c r="J35" s="22">
        <f>+F35-I35</f>
        <v>333756.89846492</v>
      </c>
      <c r="K35" s="22">
        <f>IF(J35&lt;0,0,+J35)</f>
        <v>333756.89846492</v>
      </c>
      <c r="L35" s="22">
        <f>+IF(J35&gt;0,0,+J35)</f>
        <v>0</v>
      </c>
      <c r="M35" s="22">
        <f>+$K$70*(+L35/$L$70)</f>
        <v>0</v>
      </c>
      <c r="N35" s="22">
        <f>$M$70*(K35/$K$70)</f>
        <v>333756.89846491994</v>
      </c>
      <c r="O35" s="22">
        <f>+F35+M35-N35</f>
        <v>8727116.8715350796</v>
      </c>
      <c r="P35" s="32"/>
      <c r="Q35" s="32"/>
      <c r="R35" s="38"/>
      <c r="S35" s="28"/>
      <c r="T35" s="28"/>
      <c r="U35" s="16"/>
      <c r="V35" s="16"/>
      <c r="W35" s="1"/>
      <c r="X35" s="1"/>
    </row>
    <row r="36" spans="1:24">
      <c r="A36" s="23" t="s">
        <v>19</v>
      </c>
      <c r="B36" s="23">
        <v>1960</v>
      </c>
      <c r="C36" s="23">
        <v>2020</v>
      </c>
      <c r="D36" s="23">
        <f>+C36-B36</f>
        <v>60</v>
      </c>
      <c r="E36" s="23">
        <f>+C36-$C$4</f>
        <v>14</v>
      </c>
      <c r="F36" s="22">
        <v>11349954</v>
      </c>
      <c r="G36" s="21">
        <f>+[2]SUMMARY!$H$11</f>
        <v>20621263.46885347</v>
      </c>
      <c r="H36" s="22">
        <f>(E36/D36)*G36</f>
        <v>4811628.1427324768</v>
      </c>
      <c r="I36" s="22">
        <f>+G36-H36</f>
        <v>15809635.326120993</v>
      </c>
      <c r="J36" s="22">
        <f>+F36-I36</f>
        <v>-4459681.3261209931</v>
      </c>
      <c r="K36" s="22">
        <f>IF(J36&lt;0,0,+J36)</f>
        <v>0</v>
      </c>
      <c r="L36" s="22">
        <f>+IF(J36&gt;0,0,+J36)</f>
        <v>-4459681.3261209931</v>
      </c>
      <c r="M36" s="22">
        <f>+$K$70*(+L36/$L$70)</f>
        <v>1588040.7644735957</v>
      </c>
      <c r="N36" s="22">
        <f>$M$70*(K36/$K$70)</f>
        <v>0</v>
      </c>
      <c r="O36" s="22">
        <f>+F36+M36-N36</f>
        <v>12937994.764473595</v>
      </c>
      <c r="P36" s="32"/>
      <c r="Q36" s="32"/>
      <c r="R36" s="38"/>
      <c r="S36" s="28"/>
      <c r="T36" s="28"/>
      <c r="U36" s="16"/>
      <c r="V36" s="16"/>
      <c r="W36" s="1"/>
      <c r="X36" s="1"/>
    </row>
    <row r="37" spans="1:24">
      <c r="A37" s="19"/>
      <c r="B37" s="19"/>
      <c r="C37" s="19"/>
      <c r="D37" s="19"/>
      <c r="E37" s="19"/>
      <c r="F37" s="19"/>
      <c r="G37" s="20"/>
      <c r="H37" s="19"/>
      <c r="I37" s="19"/>
      <c r="J37" s="19"/>
      <c r="K37" s="19"/>
      <c r="L37" s="19"/>
      <c r="M37" s="19"/>
      <c r="N37" s="19"/>
      <c r="O37" s="19"/>
      <c r="P37" s="31"/>
      <c r="Q37" s="31"/>
      <c r="R37" s="37"/>
      <c r="S37" s="28"/>
      <c r="T37" s="28"/>
      <c r="U37" s="16"/>
      <c r="V37" s="16"/>
      <c r="W37" s="1"/>
      <c r="X37" s="1"/>
    </row>
    <row r="38" spans="1:24">
      <c r="A38" s="19"/>
      <c r="B38" s="19"/>
      <c r="C38" s="19"/>
      <c r="D38" s="19"/>
      <c r="E38" s="19"/>
      <c r="F38" s="22"/>
      <c r="G38" s="20"/>
      <c r="H38" s="19"/>
      <c r="I38" s="19"/>
      <c r="J38" s="19"/>
      <c r="K38" s="19"/>
      <c r="L38" s="19"/>
      <c r="M38" s="19"/>
      <c r="N38" s="19"/>
      <c r="O38" s="19"/>
      <c r="P38" s="31"/>
      <c r="Q38" s="31"/>
      <c r="R38" s="37"/>
      <c r="S38" s="28"/>
      <c r="T38" s="28"/>
      <c r="U38" s="16"/>
      <c r="V38" s="16"/>
      <c r="W38" s="1"/>
      <c r="X38" s="1"/>
    </row>
    <row r="39" spans="1:24">
      <c r="A39" s="19"/>
      <c r="B39" s="19"/>
      <c r="C39" s="19"/>
      <c r="D39" s="19"/>
      <c r="E39" s="19"/>
      <c r="F39" s="19"/>
      <c r="G39" s="20"/>
      <c r="H39" s="19"/>
      <c r="I39" s="19"/>
      <c r="J39" s="19"/>
      <c r="K39" s="19"/>
      <c r="L39" s="19"/>
      <c r="M39" s="19"/>
      <c r="N39" s="19"/>
      <c r="O39" s="19"/>
      <c r="P39" s="31"/>
      <c r="Q39" s="31"/>
      <c r="R39" s="37"/>
      <c r="S39" s="28"/>
      <c r="T39" s="28"/>
      <c r="U39" s="16"/>
      <c r="V39" s="16"/>
      <c r="W39" s="1"/>
      <c r="X39" s="1"/>
    </row>
    <row r="40" spans="1:24">
      <c r="A40" s="19" t="s">
        <v>8</v>
      </c>
      <c r="B40" s="19"/>
      <c r="C40" s="19"/>
      <c r="D40" s="19"/>
      <c r="E40" s="19"/>
      <c r="F40" s="22"/>
      <c r="G40" s="21"/>
      <c r="H40" s="22"/>
      <c r="I40" s="19"/>
      <c r="J40" s="19"/>
      <c r="K40" s="19"/>
      <c r="L40" s="19"/>
      <c r="M40" s="19"/>
      <c r="N40" s="19"/>
      <c r="O40" s="19"/>
      <c r="P40" s="31"/>
      <c r="Q40" s="31"/>
      <c r="R40" s="37"/>
      <c r="S40" s="28"/>
      <c r="T40" s="28"/>
      <c r="U40" s="16"/>
      <c r="V40" s="16"/>
      <c r="W40" s="1"/>
      <c r="X40" s="1"/>
    </row>
    <row r="41" spans="1:24">
      <c r="A41" s="23" t="s">
        <v>17</v>
      </c>
      <c r="B41" s="23">
        <v>1962</v>
      </c>
      <c r="C41" s="23">
        <v>2020</v>
      </c>
      <c r="D41" s="23">
        <f>+C41-B41</f>
        <v>58</v>
      </c>
      <c r="E41" s="23">
        <f>+C41-$C$4</f>
        <v>14</v>
      </c>
      <c r="F41" s="22">
        <v>7278855</v>
      </c>
      <c r="G41" s="21">
        <f>+[2]SUMMARY!$W$11</f>
        <v>6154580.2418104447</v>
      </c>
      <c r="H41" s="22">
        <f>(E41/D41)*G41</f>
        <v>1485588.3342301075</v>
      </c>
      <c r="I41" s="22">
        <f>+G41-H41</f>
        <v>4668991.9075803375</v>
      </c>
      <c r="J41" s="22">
        <f>+F41-I41</f>
        <v>2609863.0924196625</v>
      </c>
      <c r="K41" s="22">
        <f>IF(J41&lt;0,0,+J41)</f>
        <v>2609863.0924196625</v>
      </c>
      <c r="L41" s="22">
        <f>+IF(J41&gt;0,0,+J41)</f>
        <v>0</v>
      </c>
      <c r="M41" s="22">
        <f>+$K$70*(+L41/$L$70)</f>
        <v>0</v>
      </c>
      <c r="N41" s="22">
        <f>$M$70*(K41/$K$70)</f>
        <v>2609863.0924196616</v>
      </c>
      <c r="O41" s="22">
        <f>+F41+M41-N41</f>
        <v>4668991.9075803384</v>
      </c>
      <c r="P41" s="32"/>
      <c r="Q41" s="32"/>
      <c r="R41" s="38"/>
      <c r="S41" s="28"/>
      <c r="T41" s="28"/>
      <c r="U41" s="16"/>
      <c r="V41" s="16"/>
      <c r="W41" s="1"/>
      <c r="X41" s="1"/>
    </row>
    <row r="42" spans="1:24">
      <c r="A42" s="23" t="s">
        <v>18</v>
      </c>
      <c r="B42" s="23">
        <v>1963</v>
      </c>
      <c r="C42" s="23">
        <v>2020</v>
      </c>
      <c r="D42" s="23">
        <f>+C42-B42</f>
        <v>57</v>
      </c>
      <c r="E42" s="23">
        <f>+C42-$C$4</f>
        <v>14</v>
      </c>
      <c r="F42" s="22">
        <v>7264044</v>
      </c>
      <c r="G42" s="21">
        <f>+[2]SUMMARY!$X$11</f>
        <v>6154580.2418104447</v>
      </c>
      <c r="H42" s="22">
        <f>(E42/D42)*G42</f>
        <v>1511651.2874622145</v>
      </c>
      <c r="I42" s="22">
        <f>+G42-H42</f>
        <v>4642928.9543482307</v>
      </c>
      <c r="J42" s="22">
        <f>+F42-I42</f>
        <v>2621115.0456517693</v>
      </c>
      <c r="K42" s="22">
        <f>IF(J42&lt;0,0,+J42)</f>
        <v>2621115.0456517693</v>
      </c>
      <c r="L42" s="22">
        <f>+IF(J42&gt;0,0,+J42)</f>
        <v>0</v>
      </c>
      <c r="M42" s="22">
        <f>+$K$70*(+L42/$L$70)</f>
        <v>0</v>
      </c>
      <c r="N42" s="22">
        <f>$M$70*(K42/$K$70)</f>
        <v>2621115.0456517683</v>
      </c>
      <c r="O42" s="22">
        <f>+F42+M42-N42</f>
        <v>4642928.9543482317</v>
      </c>
      <c r="P42" s="32"/>
      <c r="Q42" s="32"/>
      <c r="R42" s="38"/>
      <c r="S42" s="28"/>
      <c r="T42" s="28"/>
      <c r="U42" s="16"/>
      <c r="V42" s="16"/>
      <c r="W42" s="1"/>
      <c r="X42" s="1"/>
    </row>
    <row r="43" spans="1:24">
      <c r="A43" s="23" t="s">
        <v>82</v>
      </c>
      <c r="B43" s="23">
        <v>1946</v>
      </c>
      <c r="C43" s="23">
        <v>2020</v>
      </c>
      <c r="D43" s="23">
        <f>+C43-B43</f>
        <v>74</v>
      </c>
      <c r="E43" s="23">
        <f>+C43-$C$4</f>
        <v>14</v>
      </c>
      <c r="F43" s="22">
        <f>7802686+782347</f>
        <v>8585033</v>
      </c>
      <c r="G43" s="21">
        <f>+[2]SUMMARY!$Y$11</f>
        <v>11423303.419102008</v>
      </c>
      <c r="H43" s="22">
        <f>(E43/D43)*G43</f>
        <v>2161165.5117220017</v>
      </c>
      <c r="I43" s="22">
        <f>+G43-H43</f>
        <v>9262137.9073800053</v>
      </c>
      <c r="J43" s="22">
        <f>+F43-I43</f>
        <v>-677104.90738000534</v>
      </c>
      <c r="K43" s="22">
        <f>IF(J43&lt;0,0,+J43)</f>
        <v>0</v>
      </c>
      <c r="L43" s="22">
        <f>+IF(J43&gt;0,0,+J43)</f>
        <v>-677104.90738000534</v>
      </c>
      <c r="M43" s="22">
        <f>+$K$70*(+L43/$L$70)</f>
        <v>241109.19954001089</v>
      </c>
      <c r="N43" s="22">
        <f>$M$70*(K43/$K$70)</f>
        <v>0</v>
      </c>
      <c r="O43" s="22">
        <f>+F43+M43-N43</f>
        <v>8826142.1995400116</v>
      </c>
      <c r="P43" s="32"/>
      <c r="Q43" s="32"/>
      <c r="R43" s="38"/>
      <c r="S43" s="28"/>
      <c r="T43" s="28"/>
      <c r="U43" s="16"/>
      <c r="V43" s="16"/>
      <c r="W43" s="1"/>
      <c r="X43" s="1"/>
    </row>
    <row r="44" spans="1:24">
      <c r="A44" s="23" t="s">
        <v>78</v>
      </c>
      <c r="B44" s="19"/>
      <c r="C44" s="19"/>
      <c r="D44" s="19"/>
      <c r="E44" s="19"/>
      <c r="F44" s="22"/>
      <c r="G44" s="21"/>
      <c r="H44" s="22"/>
      <c r="I44" s="19"/>
      <c r="J44" s="19"/>
      <c r="K44" s="19"/>
      <c r="L44" s="19"/>
      <c r="M44" s="19"/>
      <c r="N44" s="22"/>
      <c r="O44" s="19"/>
      <c r="P44" s="31"/>
      <c r="Q44" s="31"/>
      <c r="R44" s="38"/>
      <c r="S44" s="28"/>
      <c r="T44" s="28"/>
      <c r="U44" s="16"/>
      <c r="V44" s="16"/>
      <c r="W44" s="1"/>
      <c r="X44" s="1"/>
    </row>
    <row r="45" spans="1:24">
      <c r="A45" s="23"/>
      <c r="B45" s="19"/>
      <c r="C45" s="19"/>
      <c r="D45" s="19"/>
      <c r="E45" s="19"/>
      <c r="F45" s="22"/>
      <c r="G45" s="21"/>
      <c r="H45" s="22"/>
      <c r="I45" s="19"/>
      <c r="J45" s="19"/>
      <c r="K45" s="19"/>
      <c r="L45" s="19"/>
      <c r="M45" s="22"/>
      <c r="N45" s="19"/>
      <c r="O45" s="22"/>
      <c r="P45" s="31"/>
      <c r="Q45" s="31"/>
      <c r="R45" s="38"/>
      <c r="S45" s="28"/>
      <c r="T45" s="28"/>
      <c r="U45" s="16"/>
      <c r="V45" s="16"/>
      <c r="W45" s="1"/>
      <c r="X45" s="1"/>
    </row>
    <row r="46" spans="1:24">
      <c r="A46" s="23"/>
      <c r="B46" s="19"/>
      <c r="C46" s="19"/>
      <c r="D46" s="19"/>
      <c r="E46" s="19"/>
      <c r="F46" s="22"/>
      <c r="G46" s="21"/>
      <c r="H46" s="22"/>
      <c r="I46" s="19"/>
      <c r="J46" s="19"/>
      <c r="K46" s="19"/>
      <c r="L46" s="19"/>
      <c r="M46" s="19"/>
      <c r="N46" s="19"/>
      <c r="O46" s="19"/>
      <c r="P46" s="31"/>
      <c r="Q46" s="31"/>
      <c r="R46" s="37"/>
      <c r="S46" s="28"/>
      <c r="T46" s="28"/>
      <c r="U46" s="16"/>
      <c r="V46" s="16"/>
      <c r="W46" s="1"/>
      <c r="X46" s="1"/>
    </row>
    <row r="47" spans="1:24">
      <c r="A47" s="19" t="s">
        <v>9</v>
      </c>
      <c r="B47" s="19"/>
      <c r="C47" s="19"/>
      <c r="D47" s="19"/>
      <c r="E47" s="19"/>
      <c r="F47" s="22"/>
      <c r="G47" s="21"/>
      <c r="H47" s="22"/>
      <c r="I47" s="19"/>
      <c r="J47" s="19"/>
      <c r="K47" s="19"/>
      <c r="L47" s="19"/>
      <c r="M47" s="19"/>
      <c r="N47" s="19"/>
      <c r="O47" s="19"/>
      <c r="P47" s="31"/>
      <c r="Q47" s="31"/>
      <c r="R47" s="37"/>
      <c r="S47" s="28"/>
      <c r="T47" s="28"/>
      <c r="U47" s="16"/>
      <c r="V47" s="16"/>
      <c r="W47" s="1"/>
      <c r="X47" s="1"/>
    </row>
    <row r="48" spans="1:24">
      <c r="A48" s="23" t="s">
        <v>17</v>
      </c>
      <c r="B48" s="23">
        <v>1959</v>
      </c>
      <c r="C48" s="23">
        <v>2020</v>
      </c>
      <c r="D48" s="23">
        <f>+C48-B48</f>
        <v>61</v>
      </c>
      <c r="E48" s="23">
        <f>+C48-$C$4</f>
        <v>14</v>
      </c>
      <c r="F48" s="22">
        <v>6381570</v>
      </c>
      <c r="G48" s="21">
        <f>+[2]SUMMARY!$AE$11</f>
        <v>7398152.438936824</v>
      </c>
      <c r="H48" s="22">
        <f>(E48/D48)*G48</f>
        <v>1697936.6253297629</v>
      </c>
      <c r="I48" s="22">
        <f>+G48-H48</f>
        <v>5700215.8136070613</v>
      </c>
      <c r="J48" s="22">
        <f>+F48-I48</f>
        <v>681354.18639293872</v>
      </c>
      <c r="K48" s="22">
        <f>IF(J48&lt;0,0,+J48)</f>
        <v>681354.18639293872</v>
      </c>
      <c r="L48" s="22">
        <f>+IF(J48&gt;0,0,+J48)</f>
        <v>0</v>
      </c>
      <c r="M48" s="22">
        <f>+$K$70*(+L48/$L$70)</f>
        <v>0</v>
      </c>
      <c r="N48" s="22">
        <f>$M$70*(K48/$K$70)</f>
        <v>681354.18639293849</v>
      </c>
      <c r="O48" s="22">
        <f>+F48+M48-N48</f>
        <v>5700215.8136070613</v>
      </c>
      <c r="P48" s="32"/>
      <c r="Q48" s="32"/>
      <c r="R48" s="38"/>
      <c r="S48" s="28"/>
      <c r="T48" s="28"/>
      <c r="U48" s="16"/>
      <c r="V48" s="16"/>
      <c r="W48" s="1"/>
      <c r="X48" s="1"/>
    </row>
    <row r="49" spans="1:24">
      <c r="A49" s="19"/>
      <c r="B49" s="19"/>
      <c r="C49" s="19"/>
      <c r="D49" s="19"/>
      <c r="E49" s="19"/>
      <c r="F49" s="19"/>
      <c r="G49" s="20"/>
      <c r="H49" s="19"/>
      <c r="I49" s="19"/>
      <c r="J49" s="19"/>
      <c r="K49" s="19"/>
      <c r="L49" s="19"/>
      <c r="M49" s="19"/>
      <c r="N49" s="19"/>
      <c r="O49" s="19"/>
      <c r="P49" s="31"/>
      <c r="Q49" s="31"/>
      <c r="R49" s="37"/>
      <c r="S49" s="28"/>
      <c r="T49" s="28"/>
      <c r="U49" s="16"/>
      <c r="V49" s="16"/>
      <c r="W49" s="1"/>
      <c r="X49" s="1"/>
    </row>
    <row r="50" spans="1:24">
      <c r="A50" s="19"/>
      <c r="B50" s="19"/>
      <c r="C50" s="19"/>
      <c r="D50" s="19"/>
      <c r="E50" s="19"/>
      <c r="F50" s="19"/>
      <c r="G50" s="20"/>
      <c r="H50" s="19"/>
      <c r="I50" s="19"/>
      <c r="J50" s="19"/>
      <c r="K50" s="19"/>
      <c r="L50" s="19"/>
      <c r="M50" s="19"/>
      <c r="N50" s="19"/>
      <c r="O50" s="19"/>
      <c r="P50" s="31"/>
      <c r="Q50" s="31"/>
      <c r="R50" s="37"/>
      <c r="S50" s="28"/>
      <c r="T50" s="28"/>
      <c r="U50" s="16"/>
      <c r="V50" s="16"/>
      <c r="W50" s="16"/>
      <c r="X50" s="1"/>
    </row>
    <row r="51" spans="1:24">
      <c r="A51" s="19" t="s">
        <v>10</v>
      </c>
      <c r="B51" s="19"/>
      <c r="C51" s="19"/>
      <c r="D51" s="19"/>
      <c r="E51" s="19"/>
      <c r="F51" s="22"/>
      <c r="G51" s="21"/>
      <c r="H51" s="22"/>
      <c r="I51" s="19"/>
      <c r="J51" s="19"/>
      <c r="K51" s="19"/>
      <c r="L51" s="19"/>
      <c r="M51" s="19"/>
      <c r="N51" s="19"/>
      <c r="O51" s="19"/>
      <c r="P51" s="31"/>
      <c r="Q51" s="31"/>
      <c r="R51" s="37"/>
      <c r="S51" s="28"/>
      <c r="T51" s="28"/>
      <c r="U51" s="16"/>
      <c r="V51" s="16"/>
      <c r="W51" s="1"/>
      <c r="X51" s="1"/>
    </row>
    <row r="52" spans="1:24">
      <c r="A52" s="23" t="s">
        <v>43</v>
      </c>
      <c r="B52" s="23">
        <v>1989</v>
      </c>
      <c r="C52" s="23">
        <f>+[1]SUMMARY!$BB$7</f>
        <v>2029</v>
      </c>
      <c r="D52" s="23">
        <f>+C52-B52</f>
        <v>40</v>
      </c>
      <c r="E52" s="23">
        <f>+C52-$C$4</f>
        <v>23</v>
      </c>
      <c r="F52" s="22">
        <v>10989679</v>
      </c>
      <c r="G52" s="21">
        <f>+[2]SUMMARY!$BB$11</f>
        <v>40866145.565452762</v>
      </c>
      <c r="H52" s="22">
        <f>(E52/D52)*G52</f>
        <v>23498033.700135335</v>
      </c>
      <c r="I52" s="22">
        <f>+G52-H52</f>
        <v>17368111.865317427</v>
      </c>
      <c r="J52" s="22">
        <f>+F52-I52</f>
        <v>-6378432.8653174266</v>
      </c>
      <c r="K52" s="22">
        <f>IF(J52&lt;0,0,+J52)</f>
        <v>0</v>
      </c>
      <c r="L52" s="22">
        <f>+IF(J52&gt;0,0,+J52)</f>
        <v>-6378432.8653174266</v>
      </c>
      <c r="M52" s="22">
        <f>+$K$70*(+L52/$L$70)</f>
        <v>2271285.919972342</v>
      </c>
      <c r="N52" s="22">
        <f>$M$70*(K52/$K$70)</f>
        <v>0</v>
      </c>
      <c r="O52" s="22">
        <f>+F52+M52-N52</f>
        <v>13260964.919972342</v>
      </c>
      <c r="P52" s="32"/>
      <c r="Q52" s="32"/>
      <c r="R52" s="38"/>
      <c r="S52" s="28"/>
      <c r="T52" s="28"/>
      <c r="U52" s="16"/>
      <c r="V52" s="16"/>
      <c r="W52" s="1"/>
      <c r="X52" s="1"/>
    </row>
    <row r="53" spans="1:24">
      <c r="A53" s="23" t="s">
        <v>42</v>
      </c>
      <c r="B53" s="23">
        <v>1989</v>
      </c>
      <c r="C53" s="23">
        <f>+[1]SUMMARY!$BB$7</f>
        <v>2029</v>
      </c>
      <c r="D53" s="23">
        <f>+C53-B53</f>
        <v>40</v>
      </c>
      <c r="E53" s="23">
        <f>+C53-$C$4</f>
        <v>23</v>
      </c>
      <c r="F53" s="22">
        <v>1649967</v>
      </c>
      <c r="G53" s="21">
        <f>+[2]SUMMARY!$BC$11</f>
        <v>4670247.0480146753</v>
      </c>
      <c r="H53" s="22">
        <f>(E53/D53)*G53</f>
        <v>2685392.0526084383</v>
      </c>
      <c r="I53" s="22">
        <f>+G53-H53</f>
        <v>1984854.995406237</v>
      </c>
      <c r="J53" s="22">
        <f>+F53-I53</f>
        <v>-334887.99540623697</v>
      </c>
      <c r="K53" s="22">
        <f>IF(J53&lt;0,0,+J53)</f>
        <v>0</v>
      </c>
      <c r="L53" s="22">
        <f>+IF(J53&gt;0,0,+J53)</f>
        <v>-334887.99540623697</v>
      </c>
      <c r="M53" s="22">
        <f>+$K$70*(+L53/$L$70)</f>
        <v>119249.72870214497</v>
      </c>
      <c r="N53" s="22">
        <f>$M$70*(K53/$K$70)</f>
        <v>0</v>
      </c>
      <c r="O53" s="22">
        <f>+F53+M53-N53</f>
        <v>1769216.7287021449</v>
      </c>
      <c r="P53" s="32"/>
      <c r="Q53" s="32"/>
      <c r="R53" s="38"/>
      <c r="S53" s="28"/>
      <c r="T53" s="28"/>
      <c r="U53" s="16"/>
      <c r="V53" s="16"/>
      <c r="W53" s="1"/>
      <c r="X53" s="1"/>
    </row>
    <row r="54" spans="1:24">
      <c r="A54" s="23" t="s">
        <v>44</v>
      </c>
      <c r="B54" s="23">
        <v>1989</v>
      </c>
      <c r="C54" s="23">
        <f>+[1]SUMMARY!$BC$7</f>
        <v>2029</v>
      </c>
      <c r="D54" s="23">
        <f>+C54-B54</f>
        <v>40</v>
      </c>
      <c r="E54" s="23">
        <f>+C54-$C$4</f>
        <v>23</v>
      </c>
      <c r="F54" s="22">
        <v>7269809</v>
      </c>
      <c r="G54" s="21">
        <f>+[2]SUMMARY!$BD$11</f>
        <v>39395091.970776081</v>
      </c>
      <c r="H54" s="22">
        <f>(E54/D54)*G54</f>
        <v>22652177.883196246</v>
      </c>
      <c r="I54" s="22">
        <f>+G54-H54</f>
        <v>16742914.087579835</v>
      </c>
      <c r="J54" s="22">
        <f>+F54-I54</f>
        <v>-9473105.0875798352</v>
      </c>
      <c r="K54" s="22">
        <f>IF(J54&lt;0,0,+J54)</f>
        <v>0</v>
      </c>
      <c r="L54" s="22">
        <f>+IF(J54&gt;0,0,+J54)</f>
        <v>-9473105.0875798352</v>
      </c>
      <c r="M54" s="22">
        <f>+$K$70*(+L54/$L$70)</f>
        <v>3373262.783846464</v>
      </c>
      <c r="N54" s="22">
        <f>$M$70*(K54/$K$70)</f>
        <v>0</v>
      </c>
      <c r="O54" s="22">
        <f>+F54+M54-N54</f>
        <v>10643071.783846464</v>
      </c>
      <c r="P54" s="32"/>
      <c r="Q54" s="32"/>
      <c r="R54" s="38"/>
      <c r="S54" s="28"/>
      <c r="T54" s="28"/>
      <c r="U54" s="16"/>
      <c r="V54" s="16"/>
      <c r="W54" s="1"/>
      <c r="X54" s="1"/>
    </row>
    <row r="55" spans="1:24">
      <c r="A55" s="19"/>
      <c r="B55" s="19"/>
      <c r="C55" s="19"/>
      <c r="D55" s="19"/>
      <c r="E55" s="19"/>
      <c r="F55" s="22"/>
      <c r="G55" s="21"/>
      <c r="H55" s="22"/>
      <c r="I55" s="19"/>
      <c r="J55" s="19"/>
      <c r="K55" s="19"/>
      <c r="L55" s="19"/>
      <c r="M55" s="19"/>
      <c r="N55" s="19"/>
      <c r="O55" s="19"/>
      <c r="P55" s="31"/>
      <c r="Q55" s="31"/>
      <c r="R55" s="37"/>
      <c r="S55" s="28"/>
      <c r="T55" s="28"/>
      <c r="U55" s="16"/>
      <c r="V55" s="16"/>
      <c r="W55" s="1"/>
      <c r="X55" s="1"/>
    </row>
    <row r="56" spans="1:24">
      <c r="A56" s="19"/>
      <c r="B56" s="19"/>
      <c r="C56" s="19"/>
      <c r="D56" s="19"/>
      <c r="E56" s="19"/>
      <c r="F56" s="19"/>
      <c r="G56" s="20"/>
      <c r="H56" s="19"/>
      <c r="I56" s="19"/>
      <c r="J56" s="19"/>
      <c r="K56" s="19"/>
      <c r="L56" s="19"/>
      <c r="M56" s="19"/>
      <c r="N56" s="19"/>
      <c r="O56" s="19"/>
      <c r="P56" s="31"/>
      <c r="Q56" s="31"/>
      <c r="R56" s="37"/>
      <c r="S56" s="28"/>
      <c r="T56" s="28"/>
      <c r="U56" s="16"/>
      <c r="V56" s="16"/>
      <c r="W56" s="1"/>
      <c r="X56" s="1"/>
    </row>
    <row r="57" spans="1:24">
      <c r="A57" s="19" t="s">
        <v>11</v>
      </c>
      <c r="B57" s="19"/>
      <c r="C57" s="19"/>
      <c r="D57" s="19"/>
      <c r="E57" s="19"/>
      <c r="F57" s="22"/>
      <c r="G57" s="21"/>
      <c r="H57" s="22"/>
      <c r="I57" s="19"/>
      <c r="J57" s="19"/>
      <c r="K57" s="19"/>
      <c r="L57" s="19"/>
      <c r="M57" s="19"/>
      <c r="N57" s="19"/>
      <c r="O57" s="19"/>
      <c r="P57" s="31"/>
      <c r="Q57" s="31"/>
      <c r="R57" s="37"/>
      <c r="S57" s="28"/>
      <c r="T57" s="28"/>
      <c r="U57" s="16"/>
      <c r="V57" s="16"/>
      <c r="W57" s="1"/>
      <c r="X57" s="1"/>
    </row>
    <row r="58" spans="1:24">
      <c r="A58" s="23" t="s">
        <v>15</v>
      </c>
      <c r="B58" s="23">
        <v>1987</v>
      </c>
      <c r="C58" s="23">
        <f>+[1]SUMMARY!$AW$7</f>
        <v>2028</v>
      </c>
      <c r="D58" s="23">
        <f>+C58-B58</f>
        <v>41</v>
      </c>
      <c r="E58" s="23">
        <f>+C58-$C$4</f>
        <v>22</v>
      </c>
      <c r="F58" s="22">
        <v>3374782.48</v>
      </c>
      <c r="G58" s="21">
        <f>+[2]SUMMARY!$AW$11</f>
        <v>8723182.0481925178</v>
      </c>
      <c r="H58" s="22">
        <f>(E58/D58)*G58</f>
        <v>4680731.8307374492</v>
      </c>
      <c r="I58" s="22">
        <f>+G58-H58</f>
        <v>4042450.2174550686</v>
      </c>
      <c r="J58" s="22">
        <f>+F58-I58</f>
        <v>-667667.73745506862</v>
      </c>
      <c r="K58" s="22">
        <f>IF(J58&lt;0,0,+J58)</f>
        <v>0</v>
      </c>
      <c r="L58" s="22">
        <f>+IF(J58&gt;0,0,+J58)</f>
        <v>-667667.73745506862</v>
      </c>
      <c r="M58" s="22">
        <f>+$K$70*(+L58/$L$70)</f>
        <v>237748.73285054477</v>
      </c>
      <c r="N58" s="22">
        <f>$M$70*(K58/$K$70)</f>
        <v>0</v>
      </c>
      <c r="O58" s="22">
        <f>+F58+M58-N58</f>
        <v>3612531.2128505446</v>
      </c>
      <c r="P58" s="32"/>
      <c r="Q58" s="32"/>
      <c r="R58" s="38"/>
      <c r="S58" s="28"/>
      <c r="T58" s="28"/>
      <c r="U58" s="16"/>
      <c r="V58" s="16"/>
      <c r="W58" s="1"/>
      <c r="X58" s="1"/>
    </row>
    <row r="59" spans="1:24">
      <c r="A59" s="23" t="s">
        <v>16</v>
      </c>
      <c r="B59" s="23">
        <v>1988</v>
      </c>
      <c r="C59" s="23">
        <f>+[1]SUMMARY!$AW$7</f>
        <v>2028</v>
      </c>
      <c r="D59" s="23">
        <f>+C59-B59</f>
        <v>40</v>
      </c>
      <c r="E59" s="23">
        <f>+C59-$C$4</f>
        <v>22</v>
      </c>
      <c r="F59" s="22">
        <v>3251786</v>
      </c>
      <c r="G59" s="21">
        <f>+[2]SUMMARY!$AX$11</f>
        <v>8723182.0481925178</v>
      </c>
      <c r="H59" s="22">
        <f>(E59/D59)*G59</f>
        <v>4797750.1265058853</v>
      </c>
      <c r="I59" s="22">
        <f>+G59-H59</f>
        <v>3925431.9216866326</v>
      </c>
      <c r="J59" s="22">
        <f>+F59-I59</f>
        <v>-673645.92168663256</v>
      </c>
      <c r="K59" s="22">
        <f>IF(J59&lt;0,0,+J59)</f>
        <v>0</v>
      </c>
      <c r="L59" s="22">
        <f>+IF(J59&gt;0,0,+J59)</f>
        <v>-673645.92168663256</v>
      </c>
      <c r="M59" s="22">
        <f>+$K$70*(+L59/$L$70)</f>
        <v>239877.49487702665</v>
      </c>
      <c r="N59" s="22">
        <f>$M$70*(K59/$K$70)</f>
        <v>0</v>
      </c>
      <c r="O59" s="22">
        <f>+F59+M59-N59</f>
        <v>3491663.4948770264</v>
      </c>
      <c r="P59" s="32"/>
      <c r="Q59" s="32"/>
      <c r="R59" s="38"/>
      <c r="S59" s="28"/>
      <c r="T59" s="28"/>
      <c r="U59" s="16"/>
      <c r="V59" s="16"/>
      <c r="W59" s="1"/>
      <c r="X59" s="1"/>
    </row>
    <row r="60" spans="1:24">
      <c r="A60" s="23" t="s">
        <v>19</v>
      </c>
      <c r="B60" s="23">
        <v>1988</v>
      </c>
      <c r="C60" s="23">
        <f>+[1]SUMMARY!$AX$7</f>
        <v>2028</v>
      </c>
      <c r="D60" s="23">
        <f>+C60-B60</f>
        <v>40</v>
      </c>
      <c r="E60" s="23">
        <f>+C60-$C$4</f>
        <v>22</v>
      </c>
      <c r="F60" s="22">
        <v>6530313.4800000004</v>
      </c>
      <c r="G60" s="21">
        <f>+[2]SUMMARY!$AY$11</f>
        <v>18529935.177587818</v>
      </c>
      <c r="H60" s="22">
        <f>(E60/D60)*G60</f>
        <v>10191464.347673301</v>
      </c>
      <c r="I60" s="22">
        <f>+G60-H60</f>
        <v>8338470.8299145177</v>
      </c>
      <c r="J60" s="22">
        <f>+F60-I60</f>
        <v>-1808157.3499145173</v>
      </c>
      <c r="K60" s="22">
        <f>IF(J60&lt;0,0,+J60)</f>
        <v>0</v>
      </c>
      <c r="L60" s="22">
        <f>+IF(J60&gt;0,0,+J60)</f>
        <v>-1808157.3499145173</v>
      </c>
      <c r="M60" s="22">
        <f>+$K$70*(+L60/$L$70)</f>
        <v>643863.8481696971</v>
      </c>
      <c r="N60" s="22">
        <f>$M$70*(K60/$K$70)</f>
        <v>0</v>
      </c>
      <c r="O60" s="22">
        <f>+F60+M60-N60</f>
        <v>7174177.3281696979</v>
      </c>
      <c r="P60" s="32"/>
      <c r="Q60" s="32"/>
      <c r="R60" s="38"/>
      <c r="S60" s="28"/>
      <c r="T60" s="28"/>
      <c r="U60" s="16"/>
      <c r="V60" s="16"/>
      <c r="W60" s="1"/>
      <c r="X60" s="1"/>
    </row>
    <row r="61" spans="1:24">
      <c r="A61" s="23" t="s">
        <v>22</v>
      </c>
      <c r="B61" s="23">
        <v>1988</v>
      </c>
      <c r="C61" s="23">
        <f>+[1]SUMMARY!$AY$7</f>
        <v>2028</v>
      </c>
      <c r="D61" s="23">
        <f>+C61-B61</f>
        <v>40</v>
      </c>
      <c r="E61" s="23">
        <f>+C61-$C$4</f>
        <v>22</v>
      </c>
      <c r="F61" s="22">
        <v>1509207</v>
      </c>
      <c r="G61" s="21">
        <f>+[2]SUMMARY!$AZ$11</f>
        <v>4410662.8326668162</v>
      </c>
      <c r="H61" s="22">
        <f>(E61/D61)*G61</f>
        <v>2425864.5579667492</v>
      </c>
      <c r="I61" s="22">
        <f>+G61-H61</f>
        <v>1984798.274700067</v>
      </c>
      <c r="J61" s="22">
        <f>+F61-I61</f>
        <v>-475591.27470006701</v>
      </c>
      <c r="K61" s="22">
        <f>IF(J61&lt;0,0,+J61)</f>
        <v>0</v>
      </c>
      <c r="L61" s="22">
        <f>+IF(J61&gt;0,0,+J61)</f>
        <v>-475591.27470006701</v>
      </c>
      <c r="M61" s="22">
        <f>+$K$70*(+L61/$L$70)</f>
        <v>169352.5335606403</v>
      </c>
      <c r="N61" s="22">
        <f>$M$70*(K61/$K$70)</f>
        <v>0</v>
      </c>
      <c r="O61" s="22">
        <f>+F61+M61-N61</f>
        <v>1678559.5335606402</v>
      </c>
      <c r="P61" s="32"/>
      <c r="Q61" s="32"/>
      <c r="R61" s="38"/>
      <c r="S61" s="28"/>
      <c r="T61" s="28"/>
      <c r="U61" s="16"/>
      <c r="V61" s="16"/>
      <c r="W61" s="1"/>
      <c r="X61" s="1"/>
    </row>
    <row r="62" spans="1:24">
      <c r="A62" s="23" t="s">
        <v>23</v>
      </c>
      <c r="B62" s="23">
        <v>1988</v>
      </c>
      <c r="C62" s="23">
        <f>+[1]SUMMARY!$AZ$7</f>
        <v>2028</v>
      </c>
      <c r="D62" s="23">
        <f>+C62-B62</f>
        <v>40</v>
      </c>
      <c r="E62" s="23">
        <f>+C62-$C$4</f>
        <v>22</v>
      </c>
      <c r="F62" s="22">
        <v>415362.48</v>
      </c>
      <c r="G62" s="21">
        <f>+[2]SUMMARY!$BA$11</f>
        <v>1111636.3112178301</v>
      </c>
      <c r="H62" s="22">
        <f>(E62/D62)*G62</f>
        <v>611399.97116980655</v>
      </c>
      <c r="I62" s="22">
        <f>+G62-H62</f>
        <v>500236.3400480235</v>
      </c>
      <c r="J62" s="22">
        <f>+F62-I62</f>
        <v>-84873.860048023518</v>
      </c>
      <c r="K62" s="22">
        <f>IF(J62&lt;0,0,+J62)</f>
        <v>0</v>
      </c>
      <c r="L62" s="22">
        <f>+IF(J62&gt;0,0,+J62)</f>
        <v>-84873.860048023518</v>
      </c>
      <c r="M62" s="22">
        <f>+$K$70*(+L62/$L$70)</f>
        <v>30222.596579949335</v>
      </c>
      <c r="N62" s="22">
        <f>$M$70*(K62/$K$70)</f>
        <v>0</v>
      </c>
      <c r="O62" s="22">
        <f>+F62+M62-N62</f>
        <v>445585.07657994929</v>
      </c>
      <c r="P62" s="32"/>
      <c r="Q62" s="32"/>
      <c r="R62" s="38"/>
      <c r="S62" s="28"/>
      <c r="T62" s="28"/>
      <c r="U62" s="16"/>
      <c r="V62" s="16"/>
      <c r="W62" s="1"/>
      <c r="X62" s="1"/>
    </row>
    <row r="63" spans="1:24">
      <c r="A63" s="19"/>
      <c r="B63" s="19"/>
      <c r="C63" s="19"/>
      <c r="D63" s="19"/>
      <c r="E63" s="19"/>
      <c r="F63" s="22"/>
      <c r="G63" s="21"/>
      <c r="H63" s="22"/>
      <c r="I63" s="19"/>
      <c r="J63" s="19"/>
      <c r="K63" s="19"/>
      <c r="L63" s="19"/>
      <c r="M63" s="19"/>
      <c r="N63" s="19"/>
      <c r="O63" s="19"/>
      <c r="P63" s="31"/>
      <c r="Q63" s="31"/>
      <c r="R63" s="37"/>
      <c r="S63" s="28"/>
      <c r="T63" s="28"/>
      <c r="U63" s="16"/>
      <c r="V63" s="16"/>
      <c r="W63" s="1"/>
      <c r="X63" s="1"/>
    </row>
    <row r="64" spans="1:24">
      <c r="A64" s="19"/>
      <c r="B64" s="19"/>
      <c r="C64" s="19"/>
      <c r="D64" s="19"/>
      <c r="E64" s="19"/>
      <c r="F64" s="22"/>
      <c r="G64" s="21"/>
      <c r="H64" s="22"/>
      <c r="I64" s="19"/>
      <c r="J64" s="19"/>
      <c r="K64" s="19"/>
      <c r="L64" s="19"/>
      <c r="M64" s="19"/>
      <c r="N64" s="19"/>
      <c r="O64" s="19"/>
      <c r="P64" s="31"/>
      <c r="Q64" s="31"/>
      <c r="R64" s="37"/>
      <c r="S64" s="28"/>
      <c r="T64" s="28"/>
      <c r="U64" s="16"/>
      <c r="V64" s="16"/>
      <c r="W64" s="1"/>
      <c r="X64" s="1"/>
    </row>
    <row r="65" spans="1:25">
      <c r="A65" s="19" t="s">
        <v>12</v>
      </c>
      <c r="B65" s="19"/>
      <c r="C65" s="19"/>
      <c r="D65" s="19"/>
      <c r="E65" s="19"/>
      <c r="F65" s="22"/>
      <c r="G65" s="21"/>
      <c r="H65" s="22"/>
      <c r="I65" s="19"/>
      <c r="J65" s="19"/>
      <c r="K65" s="19"/>
      <c r="L65" s="19"/>
      <c r="M65" s="19"/>
      <c r="N65" s="19"/>
      <c r="O65" s="19"/>
      <c r="P65" s="31"/>
      <c r="Q65" s="31"/>
      <c r="R65" s="37"/>
      <c r="S65" s="28"/>
      <c r="T65" s="28"/>
      <c r="U65" s="16"/>
      <c r="V65" s="16"/>
      <c r="W65" s="1"/>
      <c r="X65" s="1"/>
    </row>
    <row r="66" spans="1:25">
      <c r="A66" s="23" t="s">
        <v>15</v>
      </c>
      <c r="B66" s="23">
        <v>1967</v>
      </c>
      <c r="C66" s="23">
        <v>2020</v>
      </c>
      <c r="D66" s="23">
        <f>+C66-B66</f>
        <v>53</v>
      </c>
      <c r="E66" s="23">
        <f>+C66-$C$4</f>
        <v>14</v>
      </c>
      <c r="F66" s="22">
        <v>12005918</v>
      </c>
      <c r="G66" s="21">
        <f>+[2]SUMMARY!$AI$11</f>
        <v>5844463.2617575731</v>
      </c>
      <c r="H66" s="22">
        <f>(E66/D66)*G66</f>
        <v>1543820.4842378495</v>
      </c>
      <c r="I66" s="22">
        <f>+G66-H66</f>
        <v>4300642.7775197234</v>
      </c>
      <c r="J66" s="22">
        <f>+F66-I66</f>
        <v>7705275.2224802766</v>
      </c>
      <c r="K66" s="22">
        <f>IF(J66&lt;0,0,+J66)</f>
        <v>7705275.2224802766</v>
      </c>
      <c r="L66" s="22">
        <f>+IF(J66&gt;0,0,+J66)</f>
        <v>0</v>
      </c>
      <c r="M66" s="22">
        <f>+$K$70*(+L66/$L$70)</f>
        <v>0</v>
      </c>
      <c r="N66" s="22">
        <f>$M$70*(K66/$K$70)</f>
        <v>7705275.2224802738</v>
      </c>
      <c r="O66" s="22">
        <f>+F66+M66-N66</f>
        <v>4300642.7775197262</v>
      </c>
      <c r="P66" s="32"/>
      <c r="Q66" s="32"/>
      <c r="R66" s="38"/>
      <c r="S66" s="28"/>
      <c r="T66" s="28"/>
      <c r="U66" s="16"/>
      <c r="V66" s="16"/>
      <c r="W66" s="1"/>
      <c r="X66" s="1"/>
    </row>
    <row r="67" spans="1:25">
      <c r="A67" s="23" t="s">
        <v>16</v>
      </c>
      <c r="B67" s="23">
        <v>1968</v>
      </c>
      <c r="C67" s="23">
        <v>2020</v>
      </c>
      <c r="D67" s="23">
        <f>+C67-B67</f>
        <v>52</v>
      </c>
      <c r="E67" s="23">
        <f>+C67-$C$4</f>
        <v>14</v>
      </c>
      <c r="F67" s="22">
        <v>11817898</v>
      </c>
      <c r="G67" s="21">
        <f>+[2]SUMMARY!$AJ$11</f>
        <v>5844463.2617575731</v>
      </c>
      <c r="H67" s="22">
        <f>(E67/D67)*G67</f>
        <v>1573509.339703962</v>
      </c>
      <c r="I67" s="22">
        <f>+G67-H67</f>
        <v>4270953.9220536109</v>
      </c>
      <c r="J67" s="22">
        <f>+F67-I67</f>
        <v>7546944.0779463891</v>
      </c>
      <c r="K67" s="22">
        <f>IF(J67&lt;0,0,+J67)</f>
        <v>7546944.0779463891</v>
      </c>
      <c r="L67" s="22">
        <f>+IF(J67&gt;0,0,+J67)</f>
        <v>0</v>
      </c>
      <c r="M67" s="22">
        <f>+$K$70*(+L67/$L$70)</f>
        <v>0</v>
      </c>
      <c r="N67" s="22">
        <f>$M$70*(K67/$K$70)</f>
        <v>7546944.0779463863</v>
      </c>
      <c r="O67" s="22">
        <f>+F67+M67-N67</f>
        <v>4270953.9220536137</v>
      </c>
      <c r="P67" s="32"/>
      <c r="Q67" s="32"/>
      <c r="R67" s="38"/>
      <c r="S67" s="28"/>
      <c r="T67" s="28"/>
      <c r="U67" s="16"/>
      <c r="V67" s="16"/>
      <c r="W67" s="16"/>
      <c r="X67" s="1"/>
    </row>
    <row r="68" spans="1:25">
      <c r="A68" s="23" t="s">
        <v>19</v>
      </c>
      <c r="B68" s="23">
        <v>1967</v>
      </c>
      <c r="C68" s="23">
        <v>2032</v>
      </c>
      <c r="D68" s="23">
        <f>+C68-B68</f>
        <v>65</v>
      </c>
      <c r="E68" s="23">
        <f>+C68-$C$4</f>
        <v>26</v>
      </c>
      <c r="F68" s="22">
        <v>6550280.3899999997</v>
      </c>
      <c r="G68" s="21">
        <f>+[2]SUMMARY!$AK$11</f>
        <v>15652613.949373616</v>
      </c>
      <c r="H68" s="22">
        <f>(E68/D68)*G68</f>
        <v>6261045.5797494464</v>
      </c>
      <c r="I68" s="22">
        <f>+G68-H68</f>
        <v>9391568.3696241695</v>
      </c>
      <c r="J68" s="22">
        <f>+F68-I68</f>
        <v>-2841287.9796241699</v>
      </c>
      <c r="K68" s="22">
        <f>IF(J68&lt;0,0,+J68)</f>
        <v>0</v>
      </c>
      <c r="L68" s="22">
        <f>+IF(J68&gt;0,0,+J68)</f>
        <v>-2841287.9796241699</v>
      </c>
      <c r="M68" s="22">
        <f>+$K$70*(+L68/$L$70)</f>
        <v>1011749.675660478</v>
      </c>
      <c r="N68" s="22">
        <f>$M$70*(K68/$K$70)</f>
        <v>0</v>
      </c>
      <c r="O68" s="22">
        <f>+F68+M68-N68</f>
        <v>7562030.0656604776</v>
      </c>
      <c r="P68" s="32"/>
      <c r="Q68" s="32"/>
      <c r="R68" s="38"/>
      <c r="S68" s="28"/>
      <c r="T68" s="28"/>
      <c r="U68" s="16"/>
      <c r="V68" s="16"/>
      <c r="W68" s="1"/>
      <c r="X68" s="1"/>
    </row>
    <row r="69" spans="1:25">
      <c r="A69" s="23"/>
      <c r="B69" s="23"/>
      <c r="C69" s="23"/>
      <c r="D69" s="23"/>
      <c r="E69" s="23"/>
      <c r="F69" s="22"/>
      <c r="G69" s="21"/>
      <c r="H69" s="22"/>
      <c r="I69" s="22"/>
      <c r="J69" s="22"/>
      <c r="K69" s="22"/>
      <c r="L69" s="22"/>
      <c r="M69" s="22"/>
      <c r="N69" s="22"/>
      <c r="O69" s="22"/>
      <c r="P69" s="32"/>
      <c r="Q69" s="32"/>
      <c r="R69" s="38"/>
      <c r="S69" s="28"/>
      <c r="T69" s="28"/>
      <c r="U69" s="16"/>
      <c r="V69" s="16"/>
      <c r="W69" s="1"/>
      <c r="X69" s="1"/>
    </row>
    <row r="70" spans="1:25">
      <c r="A70" s="23" t="s">
        <v>60</v>
      </c>
      <c r="B70" s="23"/>
      <c r="C70" s="23"/>
      <c r="D70" s="23"/>
      <c r="E70" s="23"/>
      <c r="F70" s="25">
        <f t="shared" ref="F70:O70" si="0">SUM(F10:F68)</f>
        <v>221904484.11999995</v>
      </c>
      <c r="G70" s="33">
        <f t="shared" si="0"/>
        <v>422552958.69805264</v>
      </c>
      <c r="H70" s="25">
        <f t="shared" si="0"/>
        <v>155174572.52418378</v>
      </c>
      <c r="I70" s="25">
        <f t="shared" si="0"/>
        <v>267378386.17386892</v>
      </c>
      <c r="J70" s="25">
        <f t="shared" si="0"/>
        <v>-45473902.053868912</v>
      </c>
      <c r="K70" s="25">
        <f t="shared" si="0"/>
        <v>25147440.506898105</v>
      </c>
      <c r="L70" s="25">
        <f t="shared" si="0"/>
        <v>-70621342.56076701</v>
      </c>
      <c r="M70" s="25">
        <f t="shared" si="0"/>
        <v>25147440.506898098</v>
      </c>
      <c r="N70" s="25">
        <f t="shared" si="0"/>
        <v>25147440.506898098</v>
      </c>
      <c r="O70" s="25">
        <f t="shared" si="0"/>
        <v>221904484.12000003</v>
      </c>
      <c r="P70" s="32"/>
      <c r="Q70" s="32"/>
      <c r="R70" s="38"/>
      <c r="S70" s="28"/>
      <c r="T70" s="28"/>
      <c r="U70" s="16"/>
      <c r="V70" s="16"/>
      <c r="W70" s="1"/>
      <c r="X70" s="1"/>
    </row>
    <row r="71" spans="1:25">
      <c r="A71" s="19"/>
      <c r="B71" s="19"/>
      <c r="C71" s="19"/>
      <c r="D71" s="19"/>
      <c r="E71" s="19"/>
      <c r="F71" s="22"/>
      <c r="G71" s="21"/>
      <c r="H71" s="22"/>
      <c r="I71" s="19"/>
      <c r="J71" s="19"/>
      <c r="K71" s="19"/>
      <c r="L71" s="19"/>
      <c r="M71" s="19"/>
      <c r="N71" s="19"/>
      <c r="O71" s="19"/>
      <c r="P71" s="31"/>
      <c r="Q71" s="31"/>
      <c r="R71" s="37"/>
      <c r="S71" s="28"/>
      <c r="T71" s="28"/>
      <c r="U71" s="16"/>
      <c r="V71" s="16"/>
      <c r="W71" s="1"/>
      <c r="X71" s="1"/>
    </row>
    <row r="72" spans="1:25">
      <c r="A72" s="19" t="s">
        <v>2</v>
      </c>
      <c r="B72" s="19"/>
      <c r="C72" s="19"/>
      <c r="D72" s="19"/>
      <c r="E72" s="19"/>
      <c r="F72" s="22"/>
      <c r="G72" s="21"/>
      <c r="H72" s="22"/>
      <c r="I72" s="19"/>
      <c r="J72" s="19"/>
      <c r="K72" s="19"/>
      <c r="L72" s="19"/>
      <c r="M72" s="19"/>
      <c r="N72" s="19"/>
      <c r="O72" s="19"/>
      <c r="P72" s="31"/>
      <c r="Q72" s="31"/>
      <c r="R72" s="37"/>
      <c r="S72" s="28"/>
      <c r="T72" s="28"/>
      <c r="U72" s="16"/>
      <c r="V72" s="16"/>
      <c r="W72" s="1"/>
      <c r="X72" s="16"/>
      <c r="Y72" s="16"/>
    </row>
    <row r="73" spans="1:25">
      <c r="A73" s="23" t="s">
        <v>18</v>
      </c>
      <c r="B73" s="23">
        <v>1993</v>
      </c>
      <c r="C73" s="23">
        <v>2020</v>
      </c>
      <c r="D73" s="23">
        <f>+C73-B73</f>
        <v>27</v>
      </c>
      <c r="E73" s="23">
        <f>+C73-$C$4</f>
        <v>14</v>
      </c>
      <c r="F73" s="22">
        <v>8467848.5199999996</v>
      </c>
      <c r="G73" s="21">
        <f>+[2]SUMMARY!$J$11</f>
        <v>18309972.063680962</v>
      </c>
      <c r="H73" s="22">
        <f>(E73/D73)*G73</f>
        <v>9494059.5885753129</v>
      </c>
      <c r="I73" s="22">
        <f>+G73-H73</f>
        <v>8815912.4751056489</v>
      </c>
      <c r="J73" s="22">
        <f>+F73-I73</f>
        <v>-348063.95510564931</v>
      </c>
      <c r="K73" s="22">
        <f>IF(J73&lt;0,0,+J73)</f>
        <v>0</v>
      </c>
      <c r="L73" s="22">
        <f>+IF(J73&gt;0,0,+J73)</f>
        <v>-348063.95510564931</v>
      </c>
      <c r="M73" s="22">
        <f>+$K$105*(+L73/$L$105)</f>
        <v>202939.22325735071</v>
      </c>
      <c r="N73" s="22">
        <f>$M$105*(K73/$K$105)</f>
        <v>0</v>
      </c>
      <c r="O73" s="22">
        <f>+F73+M73-N73</f>
        <v>8670787.7432573494</v>
      </c>
      <c r="P73" s="32"/>
      <c r="Q73" s="32"/>
      <c r="R73" s="38"/>
      <c r="S73" s="28"/>
      <c r="T73" s="28"/>
      <c r="U73" s="16"/>
      <c r="V73" s="16"/>
      <c r="W73" s="1"/>
      <c r="X73" s="1"/>
    </row>
    <row r="74" spans="1:25">
      <c r="A74" s="23" t="s">
        <v>13</v>
      </c>
      <c r="B74" s="23">
        <v>1993</v>
      </c>
      <c r="C74" s="23">
        <v>2020</v>
      </c>
      <c r="D74" s="23">
        <f>+C74-B74</f>
        <v>27</v>
      </c>
      <c r="E74" s="23">
        <f>+C74-$C$4</f>
        <v>14</v>
      </c>
      <c r="F74" s="22">
        <v>6780768.5199999996</v>
      </c>
      <c r="G74" s="21">
        <f>+[2]SUMMARY!$K$11</f>
        <v>14070708.999559956</v>
      </c>
      <c r="H74" s="22">
        <f>(E74/D74)*G74</f>
        <v>7295923.1849570135</v>
      </c>
      <c r="I74" s="22">
        <f>+G74-H74</f>
        <v>6774785.8146029422</v>
      </c>
      <c r="J74" s="22">
        <f>+F74-I74</f>
        <v>5982.705397057347</v>
      </c>
      <c r="K74" s="22">
        <f>IF(J74&lt;0,0,+J74)</f>
        <v>5982.705397057347</v>
      </c>
      <c r="L74" s="22">
        <f>+IF(J74&gt;0,0,+J74)</f>
        <v>0</v>
      </c>
      <c r="M74" s="22">
        <f>+$K$105*(+L74/$L$105)</f>
        <v>0</v>
      </c>
      <c r="N74" s="22">
        <f>$M$105*(K74/$K$105)</f>
        <v>5982.7053970573479</v>
      </c>
      <c r="O74" s="22">
        <f>+F74+M74-N74</f>
        <v>6774785.8146029422</v>
      </c>
      <c r="P74" s="32"/>
      <c r="Q74" s="32"/>
      <c r="R74" s="38"/>
      <c r="S74" s="28"/>
      <c r="T74" s="28"/>
      <c r="U74" s="16"/>
      <c r="V74" s="16"/>
      <c r="W74" s="1"/>
      <c r="X74" s="1"/>
    </row>
    <row r="75" spans="1:25">
      <c r="A75" s="23" t="s">
        <v>20</v>
      </c>
      <c r="B75" s="23">
        <v>1970</v>
      </c>
      <c r="C75" s="23">
        <v>2020</v>
      </c>
      <c r="D75" s="23">
        <f>+C75-B75</f>
        <v>50</v>
      </c>
      <c r="E75" s="23">
        <f>+C75-$C$4</f>
        <v>14</v>
      </c>
      <c r="F75" s="22">
        <v>516012.52</v>
      </c>
      <c r="G75" s="21">
        <f>+[2]SUMMARY!$L$11</f>
        <v>599151.14871731924</v>
      </c>
      <c r="H75" s="22">
        <f>(E75/D75)*G75</f>
        <v>167762.3216408494</v>
      </c>
      <c r="I75" s="22">
        <f>+G75-H75</f>
        <v>431388.82707646984</v>
      </c>
      <c r="J75" s="22">
        <f>+F75-I75</f>
        <v>84623.69292353018</v>
      </c>
      <c r="K75" s="22">
        <f>IF(J75&lt;0,0,+J75)</f>
        <v>84623.69292353018</v>
      </c>
      <c r="L75" s="22">
        <f>+IF(J75&gt;0,0,+J75)</f>
        <v>0</v>
      </c>
      <c r="M75" s="22">
        <f>+$K$105*(+L75/$L$105)</f>
        <v>0</v>
      </c>
      <c r="N75" s="22">
        <f>$M$105*(K75/$K$105)</f>
        <v>84623.692923530194</v>
      </c>
      <c r="O75" s="22">
        <f>+F75+M75-N75</f>
        <v>431388.82707646984</v>
      </c>
      <c r="P75" s="32"/>
      <c r="Q75" s="32"/>
      <c r="R75" s="38"/>
      <c r="S75" s="28"/>
      <c r="T75" s="28"/>
      <c r="U75" s="16"/>
      <c r="V75" s="16"/>
      <c r="W75" s="1"/>
      <c r="X75" s="1"/>
    </row>
    <row r="76" spans="1:25">
      <c r="A76" s="19"/>
      <c r="B76" s="19"/>
      <c r="C76" s="19"/>
      <c r="D76" s="19"/>
      <c r="E76" s="19"/>
      <c r="F76" s="22"/>
      <c r="G76" s="21"/>
      <c r="H76" s="22"/>
      <c r="I76" s="19"/>
      <c r="J76" s="19"/>
      <c r="K76" s="19"/>
      <c r="L76" s="19"/>
      <c r="M76" s="19"/>
      <c r="N76" s="19"/>
      <c r="O76" s="19"/>
      <c r="P76" s="31"/>
      <c r="Q76" s="31"/>
      <c r="R76" s="37"/>
      <c r="S76" s="28"/>
      <c r="T76" s="28"/>
      <c r="U76" s="16"/>
      <c r="V76" s="16"/>
      <c r="W76" s="1"/>
      <c r="X76" s="1"/>
    </row>
    <row r="77" spans="1:25">
      <c r="A77" s="19" t="s">
        <v>3</v>
      </c>
      <c r="B77" s="19"/>
      <c r="C77" s="19"/>
      <c r="D77" s="19"/>
      <c r="E77" s="19"/>
      <c r="F77" s="22"/>
      <c r="G77" s="21"/>
      <c r="H77" s="22"/>
      <c r="I77" s="19"/>
      <c r="J77" s="19"/>
      <c r="K77" s="19"/>
      <c r="L77" s="19"/>
      <c r="M77" s="19"/>
      <c r="N77" s="19"/>
      <c r="O77" s="19"/>
      <c r="P77" s="31"/>
      <c r="Q77" s="31"/>
      <c r="R77" s="37"/>
      <c r="S77" s="28"/>
      <c r="T77" s="28"/>
      <c r="U77" s="16"/>
      <c r="V77" s="16"/>
      <c r="W77" s="1"/>
      <c r="X77" s="1"/>
    </row>
    <row r="78" spans="1:25">
      <c r="A78" s="23" t="s">
        <v>19</v>
      </c>
      <c r="B78" s="23">
        <v>1958</v>
      </c>
      <c r="C78" s="23">
        <f>+[1]SUMMARY!$O$7</f>
        <v>2028</v>
      </c>
      <c r="D78" s="23">
        <f>+C78-B78</f>
        <v>70</v>
      </c>
      <c r="E78" s="23">
        <f>+C78-$C$4</f>
        <v>22</v>
      </c>
      <c r="F78" s="22">
        <v>5118527.1399999997</v>
      </c>
      <c r="G78" s="21">
        <f>+[2]SUMMARY!$O$11</f>
        <v>17802704.97988129</v>
      </c>
      <c r="H78" s="22">
        <f>(E78/D78)*G78</f>
        <v>5595135.8508198336</v>
      </c>
      <c r="I78" s="22">
        <f>+G78-H78</f>
        <v>12207569.129061457</v>
      </c>
      <c r="J78" s="22">
        <f>+F78-I78</f>
        <v>-7089041.9890614571</v>
      </c>
      <c r="K78" s="22">
        <f>IF(J78&lt;0,0,+J78)</f>
        <v>0</v>
      </c>
      <c r="L78" s="22">
        <f>+IF(J78&gt;0,0,+J78)</f>
        <v>-7089041.9890614571</v>
      </c>
      <c r="M78" s="22">
        <f>+$K$105*(+L78/$L$105)</f>
        <v>4133276.8124817717</v>
      </c>
      <c r="N78" s="22">
        <f>$M$105*(K78/$K$105)</f>
        <v>0</v>
      </c>
      <c r="O78" s="22">
        <f>+F78+M78-N78</f>
        <v>9251803.9524817709</v>
      </c>
      <c r="P78" s="32"/>
      <c r="Q78" s="32"/>
      <c r="R78" s="38"/>
      <c r="S78" s="28"/>
      <c r="T78" s="28"/>
      <c r="U78" s="16"/>
      <c r="V78" s="16"/>
      <c r="W78" s="1"/>
      <c r="X78" s="1"/>
    </row>
    <row r="79" spans="1:25">
      <c r="A79" s="23" t="s">
        <v>16</v>
      </c>
      <c r="B79" s="23">
        <v>2002</v>
      </c>
      <c r="C79" s="23">
        <f>+[1]SUMMARY!$Q$7</f>
        <v>2027</v>
      </c>
      <c r="D79" s="23">
        <f>+C79-B79</f>
        <v>25</v>
      </c>
      <c r="E79" s="23">
        <f>+C79-$C$4</f>
        <v>21</v>
      </c>
      <c r="F79" s="22">
        <v>10019563.27</v>
      </c>
      <c r="G79" s="21">
        <f>+[2]SUMMARY!$Q$11</f>
        <v>21163199.042272717</v>
      </c>
      <c r="H79" s="22">
        <f>(E79/D79)*G79</f>
        <v>17777087.19550908</v>
      </c>
      <c r="I79" s="22">
        <f>+G79-H79</f>
        <v>3386111.8467636369</v>
      </c>
      <c r="J79" s="22">
        <f>+F79-I79</f>
        <v>6633451.4232363626</v>
      </c>
      <c r="K79" s="22">
        <f>IF(J79&lt;0,0,+J79)</f>
        <v>6633451.4232363626</v>
      </c>
      <c r="L79" s="22">
        <f>+IF(J79&gt;0,0,+J79)</f>
        <v>0</v>
      </c>
      <c r="M79" s="22">
        <f>+$K$105*(+L79/$L$105)</f>
        <v>0</v>
      </c>
      <c r="N79" s="22">
        <f>$M$105*(K79/$K$105)</f>
        <v>6633451.4232363645</v>
      </c>
      <c r="O79" s="22">
        <f>+F79+M79-N79</f>
        <v>3386111.8467636351</v>
      </c>
      <c r="P79" s="32"/>
      <c r="Q79" s="32"/>
      <c r="R79" s="38"/>
      <c r="S79" s="28"/>
      <c r="T79" s="28"/>
      <c r="U79" s="16"/>
      <c r="V79" s="16"/>
      <c r="W79" s="1"/>
      <c r="X79" s="1"/>
    </row>
    <row r="80" spans="1:25">
      <c r="A80" s="23" t="s">
        <v>17</v>
      </c>
      <c r="B80" s="23">
        <v>2003</v>
      </c>
      <c r="C80" s="23">
        <f>+[1]SUMMARY!$R$7</f>
        <v>2028</v>
      </c>
      <c r="D80" s="23">
        <f>+C80-B80</f>
        <v>25</v>
      </c>
      <c r="E80" s="23">
        <f>+C80-$C$4</f>
        <v>22</v>
      </c>
      <c r="F80" s="22">
        <v>0</v>
      </c>
      <c r="G80" s="21">
        <f>+[2]SUMMARY!$R$11</f>
        <v>8828953.4139824212</v>
      </c>
      <c r="H80" s="22">
        <f>(E80/D80)*G80</f>
        <v>7769479.004304531</v>
      </c>
      <c r="I80" s="22">
        <f>+G80-H80</f>
        <v>1059474.4096778901</v>
      </c>
      <c r="J80" s="22">
        <f>+F80-I80</f>
        <v>-1059474.4096778901</v>
      </c>
      <c r="K80" s="22">
        <f>IF(J80&lt;0,0,+J80)</f>
        <v>0</v>
      </c>
      <c r="L80" s="22">
        <f>+IF(J80&gt;0,0,+J80)</f>
        <v>-1059474.4096778901</v>
      </c>
      <c r="M80" s="22">
        <f>+$K$105*(+L80/$L$105)</f>
        <v>617728.18071842182</v>
      </c>
      <c r="N80" s="22">
        <f>$M$105*(K80/$K$105)</f>
        <v>0</v>
      </c>
      <c r="O80" s="22">
        <f>+F80+M80-N80</f>
        <v>617728.18071842182</v>
      </c>
      <c r="P80" s="32"/>
      <c r="Q80" s="32"/>
      <c r="R80" s="38"/>
      <c r="S80" s="28"/>
      <c r="T80" s="28"/>
      <c r="U80" s="16"/>
      <c r="V80" s="16"/>
      <c r="W80" s="16"/>
      <c r="X80" s="1"/>
    </row>
    <row r="81" spans="1:24">
      <c r="A81" s="23" t="s">
        <v>20</v>
      </c>
      <c r="B81" s="23">
        <v>1974</v>
      </c>
      <c r="C81" s="23">
        <v>2020</v>
      </c>
      <c r="D81" s="23">
        <f>+C81-B81</f>
        <v>46</v>
      </c>
      <c r="E81" s="23">
        <f>+C81-$C$4</f>
        <v>14</v>
      </c>
      <c r="F81" s="22">
        <v>2838353.97</v>
      </c>
      <c r="G81" s="21">
        <f>+[2]SUMMARY!$S$11</f>
        <v>4003225.7523717522</v>
      </c>
      <c r="H81" s="22">
        <f>(E81/D81)*G81</f>
        <v>1218373.0550696638</v>
      </c>
      <c r="I81" s="22">
        <f>+G81-H81</f>
        <v>2784852.6973020881</v>
      </c>
      <c r="J81" s="22">
        <f>+F81-I81</f>
        <v>53501.272697912063</v>
      </c>
      <c r="K81" s="22">
        <f>IF(J81&lt;0,0,+J81)</f>
        <v>53501.272697912063</v>
      </c>
      <c r="L81" s="22">
        <f>+IF(J81&gt;0,0,+J81)</f>
        <v>0</v>
      </c>
      <c r="M81" s="22">
        <f>+$K$105*(+L81/$L$105)</f>
        <v>0</v>
      </c>
      <c r="N81" s="22">
        <f>$M$105*(K81/$K$105)</f>
        <v>53501.272697912078</v>
      </c>
      <c r="O81" s="22">
        <f>+F81+M81-N81</f>
        <v>2784852.6973020881</v>
      </c>
      <c r="P81" s="32"/>
      <c r="Q81" s="32"/>
      <c r="R81" s="38"/>
      <c r="S81" s="28"/>
      <c r="T81" s="28"/>
      <c r="U81" s="16"/>
      <c r="V81" s="16"/>
      <c r="W81" s="1"/>
      <c r="X81" s="1"/>
    </row>
    <row r="82" spans="1:24">
      <c r="A82" s="19"/>
      <c r="B82" s="19"/>
      <c r="C82" s="19"/>
      <c r="D82" s="19"/>
      <c r="E82" s="19"/>
      <c r="F82" s="19"/>
      <c r="G82" s="20"/>
      <c r="H82" s="19"/>
      <c r="I82" s="19"/>
      <c r="J82" s="19"/>
      <c r="K82" s="19"/>
      <c r="L82" s="19"/>
      <c r="M82" s="19"/>
      <c r="N82" s="19"/>
      <c r="O82" s="19"/>
      <c r="P82" s="31"/>
      <c r="Q82" s="31"/>
      <c r="R82" s="37"/>
      <c r="S82" s="28"/>
      <c r="T82" s="28"/>
      <c r="U82" s="16"/>
      <c r="V82" s="16"/>
      <c r="W82" s="1"/>
      <c r="X82" s="1"/>
    </row>
    <row r="83" spans="1:24">
      <c r="A83" s="19" t="s">
        <v>5</v>
      </c>
      <c r="B83" s="19"/>
      <c r="C83" s="19"/>
      <c r="D83" s="19"/>
      <c r="E83" s="19"/>
      <c r="F83" s="19"/>
      <c r="G83" s="20"/>
      <c r="H83" s="19"/>
      <c r="I83" s="19"/>
      <c r="J83" s="19"/>
      <c r="K83" s="19"/>
      <c r="L83" s="19"/>
      <c r="M83" s="19"/>
      <c r="N83" s="19"/>
      <c r="O83" s="19"/>
      <c r="P83" s="31"/>
      <c r="Q83" s="31"/>
      <c r="R83" s="37"/>
      <c r="S83" s="28"/>
      <c r="T83" s="28"/>
      <c r="U83" s="16"/>
      <c r="V83" s="16"/>
      <c r="W83" s="1"/>
      <c r="X83" s="1"/>
    </row>
    <row r="84" spans="1:24">
      <c r="A84" s="23" t="s">
        <v>17</v>
      </c>
      <c r="B84" s="23">
        <v>2005</v>
      </c>
      <c r="C84" s="23">
        <f>+[1]SUMMARY!$AC$7</f>
        <v>2030</v>
      </c>
      <c r="D84" s="23">
        <f>+C84-B84</f>
        <v>25</v>
      </c>
      <c r="E84" s="23">
        <f>+C84-$C$4</f>
        <v>24</v>
      </c>
      <c r="F84" s="22">
        <v>0</v>
      </c>
      <c r="G84" s="21">
        <f>+[2]SUMMARY!$AC$11</f>
        <v>18775864.095300511</v>
      </c>
      <c r="H84" s="22">
        <f>(E84/D84)*G84</f>
        <v>18024829.531488489</v>
      </c>
      <c r="I84" s="22">
        <f>+G84-H84</f>
        <v>751034.56381202117</v>
      </c>
      <c r="J84" s="22">
        <f>+F84-I84</f>
        <v>-751034.56381202117</v>
      </c>
      <c r="K84" s="22">
        <f>IF(J84&lt;0,0,+J84)</f>
        <v>0</v>
      </c>
      <c r="L84" s="22">
        <f>+IF(J84&gt;0,0,+J84)</f>
        <v>-751034.56381202117</v>
      </c>
      <c r="M84" s="22">
        <f>+$K$105*(+L84/$L$105)</f>
        <v>437891.85517119057</v>
      </c>
      <c r="N84" s="22">
        <f>$M$105*(K84/$K$105)</f>
        <v>0</v>
      </c>
      <c r="O84" s="22">
        <f>+F84+M84-N84</f>
        <v>437891.85517119057</v>
      </c>
      <c r="P84" s="32"/>
      <c r="Q84" s="32"/>
      <c r="R84" s="38"/>
      <c r="S84" s="28"/>
      <c r="T84" s="28"/>
      <c r="U84" s="16"/>
      <c r="V84" s="16"/>
      <c r="W84" s="1"/>
      <c r="X84" s="1"/>
    </row>
    <row r="85" spans="1:24">
      <c r="A85" s="23" t="s">
        <v>77</v>
      </c>
      <c r="B85" s="23">
        <v>1976</v>
      </c>
      <c r="C85" s="23">
        <f>+[1]SUMMARY!$AD$7</f>
        <v>2030</v>
      </c>
      <c r="D85" s="23">
        <f>+C85-B85</f>
        <v>54</v>
      </c>
      <c r="E85" s="23">
        <f>+C85-$C$4</f>
        <v>24</v>
      </c>
      <c r="F85" s="22">
        <v>11184621</v>
      </c>
      <c r="G85" s="21">
        <f>+[2]SUMMARY!$AD$11</f>
        <v>30080545.715313025</v>
      </c>
      <c r="H85" s="22">
        <f>(E85/D85)*G85</f>
        <v>13369131.42902801</v>
      </c>
      <c r="I85" s="22">
        <f>+G85-H85</f>
        <v>16711414.286285015</v>
      </c>
      <c r="J85" s="22">
        <f>+F85-I85</f>
        <v>-5526793.2862850148</v>
      </c>
      <c r="K85" s="22">
        <f>IF(J85&lt;0,0,+J85)</f>
        <v>0</v>
      </c>
      <c r="L85" s="22">
        <f>+IF(J85&gt;0,0,+J85)</f>
        <v>-5526793.2862850148</v>
      </c>
      <c r="M85" s="22">
        <f>+$K$105*(+L85/$L$105)</f>
        <v>3222405.3084789454</v>
      </c>
      <c r="N85" s="22">
        <f>$M$105*(K85/$K$105)</f>
        <v>0</v>
      </c>
      <c r="O85" s="22">
        <f>+F85+M85-N85</f>
        <v>14407026.308478946</v>
      </c>
      <c r="P85" s="32"/>
      <c r="Q85" s="32"/>
      <c r="R85" s="38"/>
      <c r="S85" s="28"/>
      <c r="T85" s="28"/>
      <c r="U85" s="16"/>
      <c r="V85" s="16"/>
      <c r="W85" s="1"/>
      <c r="X85" s="1"/>
    </row>
    <row r="86" spans="1:24">
      <c r="A86" s="19" t="s">
        <v>6</v>
      </c>
      <c r="B86" s="19"/>
      <c r="C86" s="19"/>
      <c r="D86" s="19"/>
      <c r="E86" s="19"/>
      <c r="F86" s="19"/>
      <c r="G86" s="20"/>
      <c r="H86" s="19"/>
      <c r="I86" s="19"/>
      <c r="J86" s="19"/>
      <c r="K86" s="19"/>
      <c r="L86" s="19"/>
      <c r="M86" s="19"/>
      <c r="N86" s="19"/>
      <c r="O86" s="19"/>
      <c r="P86" s="31"/>
      <c r="Q86" s="31"/>
      <c r="R86" s="37"/>
      <c r="S86" s="28"/>
      <c r="T86" s="28"/>
      <c r="U86" s="16"/>
      <c r="V86" s="16"/>
      <c r="W86" s="1"/>
      <c r="X86" s="1"/>
    </row>
    <row r="87" spans="1:24">
      <c r="A87" s="23" t="s">
        <v>17</v>
      </c>
      <c r="B87" s="23">
        <v>1994</v>
      </c>
      <c r="C87" s="23">
        <v>2020</v>
      </c>
      <c r="D87" s="23">
        <f>+C87-B87</f>
        <v>26</v>
      </c>
      <c r="E87" s="23">
        <f>+C87-$C$4</f>
        <v>14</v>
      </c>
      <c r="F87" s="22">
        <v>4902693</v>
      </c>
      <c r="G87" s="21">
        <f>+[2]SUMMARY!$AP$11</f>
        <v>7845486.8810106087</v>
      </c>
      <c r="H87" s="22">
        <f>(E87/D87)*G87</f>
        <v>4224492.935928789</v>
      </c>
      <c r="I87" s="22">
        <f>+G87-H87</f>
        <v>3620993.9450818198</v>
      </c>
      <c r="J87" s="22">
        <f>+F87-I87</f>
        <v>1281699.0549181802</v>
      </c>
      <c r="K87" s="22">
        <f>IF(J87&lt;0,0,+J87)</f>
        <v>1281699.0549181802</v>
      </c>
      <c r="L87" s="22">
        <f>+IF(J87&gt;0,0,+J87)</f>
        <v>0</v>
      </c>
      <c r="M87" s="22">
        <f>+$K$105*(+L87/$L$105)</f>
        <v>0</v>
      </c>
      <c r="N87" s="22">
        <f>$M$105*(K87/$K$105)</f>
        <v>1281699.0549181805</v>
      </c>
      <c r="O87" s="22">
        <f>+F87+M87-N87</f>
        <v>3620993.9450818198</v>
      </c>
      <c r="P87" s="32"/>
      <c r="Q87" s="32"/>
      <c r="R87" s="38"/>
      <c r="S87" s="28"/>
      <c r="T87" s="28"/>
      <c r="U87" s="16"/>
      <c r="V87" s="16"/>
      <c r="W87" s="1"/>
      <c r="X87" s="1"/>
    </row>
    <row r="88" spans="1:24">
      <c r="A88" s="23" t="s">
        <v>18</v>
      </c>
      <c r="B88" s="23">
        <v>1994</v>
      </c>
      <c r="C88" s="23">
        <v>2020</v>
      </c>
      <c r="D88" s="23">
        <f>+C88-B88</f>
        <v>26</v>
      </c>
      <c r="E88" s="23">
        <f>+C88-$C$4</f>
        <v>14</v>
      </c>
      <c r="F88" s="22">
        <v>3389792.98</v>
      </c>
      <c r="G88" s="21">
        <f>+[2]SUMMARY!$AQ$11</f>
        <v>5296609.8096462749</v>
      </c>
      <c r="H88" s="22">
        <f>(E88/D88)*G88</f>
        <v>2852020.6667326093</v>
      </c>
      <c r="I88" s="22">
        <f>+G88-H88</f>
        <v>2444589.1429136656</v>
      </c>
      <c r="J88" s="22">
        <f>+F88-I88</f>
        <v>945203.83708633436</v>
      </c>
      <c r="K88" s="22">
        <f>IF(J88&lt;0,0,+J88)</f>
        <v>945203.83708633436</v>
      </c>
      <c r="L88" s="22">
        <f>+IF(J88&gt;0,0,+J88)</f>
        <v>0</v>
      </c>
      <c r="M88" s="22">
        <f>+$K$105*(+L88/$L$105)</f>
        <v>0</v>
      </c>
      <c r="N88" s="22">
        <f>$M$105*(K88/$K$105)</f>
        <v>945203.83708633448</v>
      </c>
      <c r="O88" s="22">
        <f>+F88+M88-N88</f>
        <v>2444589.1429136656</v>
      </c>
      <c r="P88" s="32"/>
      <c r="Q88" s="32"/>
      <c r="R88" s="38"/>
      <c r="S88" s="28"/>
      <c r="T88" s="28"/>
      <c r="U88" s="16"/>
      <c r="V88" s="16"/>
      <c r="W88" s="1"/>
      <c r="X88" s="1"/>
    </row>
    <row r="89" spans="1:24">
      <c r="A89" s="23" t="s">
        <v>21</v>
      </c>
      <c r="B89" s="23">
        <v>2001</v>
      </c>
      <c r="C89" s="23">
        <f>+[1]SUMMARY!$AR$7</f>
        <v>2030</v>
      </c>
      <c r="D89" s="23">
        <f>+C89-B89</f>
        <v>29</v>
      </c>
      <c r="E89" s="23">
        <f>+C89-$C$4</f>
        <v>24</v>
      </c>
      <c r="F89" s="22">
        <v>965372</v>
      </c>
      <c r="G89" s="21">
        <f>+[2]SUMMARY!$AR$11</f>
        <v>18671654.194969844</v>
      </c>
      <c r="H89" s="22">
        <f>(E89/D89)*G89</f>
        <v>15452403.471699182</v>
      </c>
      <c r="I89" s="22">
        <f>+G89-H89</f>
        <v>3219250.7232706621</v>
      </c>
      <c r="J89" s="22">
        <f>+F89-I89</f>
        <v>-2253878.7232706621</v>
      </c>
      <c r="K89" s="22">
        <f>IF(J89&lt;0,0,+J89)</f>
        <v>0</v>
      </c>
      <c r="L89" s="22">
        <f>+IF(J89&gt;0,0,+J89)</f>
        <v>-2253878.7232706621</v>
      </c>
      <c r="M89" s="22">
        <f>+$K$105*(+L89/$L$105)</f>
        <v>1314127.4490143079</v>
      </c>
      <c r="N89" s="22">
        <f>$M$105*(K89/$K$105)</f>
        <v>0</v>
      </c>
      <c r="O89" s="22">
        <f>+F89+M89-N89</f>
        <v>2279499.4490143079</v>
      </c>
      <c r="P89" s="32"/>
      <c r="Q89" s="32"/>
      <c r="R89" s="38"/>
      <c r="S89" s="28"/>
      <c r="T89" s="28"/>
      <c r="U89" s="16"/>
      <c r="V89" s="16"/>
      <c r="W89" s="1"/>
      <c r="X89" s="1"/>
    </row>
    <row r="90" spans="1:24">
      <c r="A90" s="23" t="s">
        <v>64</v>
      </c>
      <c r="B90" s="23">
        <v>1980</v>
      </c>
      <c r="C90" s="23">
        <v>2020</v>
      </c>
      <c r="D90" s="23">
        <f>+C90-B90</f>
        <v>40</v>
      </c>
      <c r="E90" s="23">
        <f>+C90-$C$4</f>
        <v>14</v>
      </c>
      <c r="F90" s="22">
        <v>13325726</v>
      </c>
      <c r="G90" s="21">
        <f>+[2]SUMMARY!$AS$11</f>
        <v>31028049.992418647</v>
      </c>
      <c r="H90" s="22">
        <f>(E90/D90)*G90</f>
        <v>10859817.497346526</v>
      </c>
      <c r="I90" s="22">
        <f>+G90-H90</f>
        <v>20168232.495072119</v>
      </c>
      <c r="J90" s="22">
        <f>+F90-I90</f>
        <v>-6842506.4950721189</v>
      </c>
      <c r="K90" s="22">
        <f>IF(J90&lt;0,0,+J90)</f>
        <v>0</v>
      </c>
      <c r="L90" s="22">
        <f>+IF(J90&gt;0,0,+J90)</f>
        <v>-6842506.4950721189</v>
      </c>
      <c r="M90" s="22">
        <f>+$K$105*(+L90/$L$105)</f>
        <v>3989533.9143112977</v>
      </c>
      <c r="N90" s="22">
        <f>$M$105*(K90/$K$105)</f>
        <v>0</v>
      </c>
      <c r="O90" s="22">
        <f>+F90+M90-N90</f>
        <v>17315259.914311297</v>
      </c>
      <c r="P90" s="32"/>
      <c r="Q90" s="32"/>
      <c r="R90" s="38"/>
      <c r="S90" s="28"/>
      <c r="T90" s="28"/>
      <c r="U90" s="16"/>
      <c r="V90" s="16"/>
      <c r="W90" s="1"/>
      <c r="X90" s="1"/>
    </row>
    <row r="91" spans="1:24">
      <c r="A91" s="19"/>
      <c r="B91" s="19"/>
      <c r="C91" s="19"/>
      <c r="D91" s="19"/>
      <c r="E91" s="19"/>
      <c r="F91" s="19"/>
      <c r="G91" s="20"/>
      <c r="H91" s="19"/>
      <c r="I91" s="19"/>
      <c r="J91" s="19"/>
      <c r="K91" s="19"/>
      <c r="L91" s="19"/>
      <c r="M91" s="19"/>
      <c r="N91" s="19"/>
      <c r="O91" s="19"/>
      <c r="P91" s="31"/>
      <c r="Q91" s="31"/>
      <c r="R91" s="37"/>
      <c r="S91" s="28"/>
      <c r="T91" s="28"/>
      <c r="U91" s="16"/>
      <c r="V91" s="16"/>
      <c r="W91" s="1"/>
      <c r="X91" s="1"/>
    </row>
    <row r="92" spans="1:24">
      <c r="A92" s="19" t="s">
        <v>7</v>
      </c>
      <c r="B92" s="19"/>
      <c r="C92" s="19"/>
      <c r="D92" s="19"/>
      <c r="E92" s="19"/>
      <c r="F92" s="22"/>
      <c r="G92" s="21"/>
      <c r="H92" s="22"/>
      <c r="I92" s="19"/>
      <c r="J92" s="19"/>
      <c r="K92" s="19"/>
      <c r="L92" s="19"/>
      <c r="M92" s="19"/>
      <c r="N92" s="19"/>
      <c r="O92" s="19"/>
      <c r="P92" s="31"/>
      <c r="Q92" s="31"/>
      <c r="R92" s="37"/>
      <c r="S92" s="28"/>
      <c r="T92" s="28"/>
      <c r="U92" s="16"/>
      <c r="V92" s="16"/>
      <c r="W92" s="1"/>
      <c r="X92" s="1"/>
    </row>
    <row r="93" spans="1:24">
      <c r="A93" s="23" t="s">
        <v>15</v>
      </c>
      <c r="B93" s="23">
        <v>1978</v>
      </c>
      <c r="C93" s="23">
        <v>2020</v>
      </c>
      <c r="D93" s="23">
        <f>+C93-B93</f>
        <v>42</v>
      </c>
      <c r="E93" s="23">
        <f>+C93-$C$4</f>
        <v>14</v>
      </c>
      <c r="F93" s="22">
        <v>969830</v>
      </c>
      <c r="G93" s="21">
        <f>+[2]SUMMARY!$AT$11</f>
        <v>1389287.2854979001</v>
      </c>
      <c r="H93" s="22">
        <f>(E93/D93)*G93</f>
        <v>463095.76183263335</v>
      </c>
      <c r="I93" s="22">
        <f>+G93-H93</f>
        <v>926191.52366526681</v>
      </c>
      <c r="J93" s="22">
        <f>+F93-I93</f>
        <v>43638.47633473319</v>
      </c>
      <c r="K93" s="22">
        <f>IF(J93&lt;0,0,+J93)</f>
        <v>43638.47633473319</v>
      </c>
      <c r="L93" s="22">
        <f>+IF(J93&gt;0,0,+J93)</f>
        <v>0</v>
      </c>
      <c r="M93" s="22">
        <f>+$K$105*(+L93/$L$105)</f>
        <v>0</v>
      </c>
      <c r="N93" s="22">
        <f>$M$105*(K93/$K$105)</f>
        <v>43638.476334733197</v>
      </c>
      <c r="O93" s="22">
        <f>+F93+M93-N93</f>
        <v>926191.52366526681</v>
      </c>
      <c r="P93" s="32"/>
      <c r="Q93" s="32"/>
      <c r="R93" s="38"/>
      <c r="S93" s="28"/>
      <c r="T93" s="28"/>
      <c r="U93" s="16"/>
      <c r="V93" s="16"/>
      <c r="W93" s="1"/>
      <c r="X93" s="1"/>
    </row>
    <row r="94" spans="1:24">
      <c r="A94" s="23" t="s">
        <v>16</v>
      </c>
      <c r="B94" s="23">
        <v>1977</v>
      </c>
      <c r="C94" s="23">
        <v>2020</v>
      </c>
      <c r="D94" s="23">
        <f>+C94-B94</f>
        <v>43</v>
      </c>
      <c r="E94" s="23">
        <f>+C94-$C$4</f>
        <v>14</v>
      </c>
      <c r="F94" s="22">
        <v>974455.48</v>
      </c>
      <c r="G94" s="21">
        <f>+[2]SUMMARY!$AV$11</f>
        <v>1389287.2854979001</v>
      </c>
      <c r="H94" s="22">
        <f>(E94/D94)*G94</f>
        <v>452326.0929528047</v>
      </c>
      <c r="I94" s="22">
        <f>+G94-H94</f>
        <v>936961.19254509546</v>
      </c>
      <c r="J94" s="22">
        <f>+F94-I94</f>
        <v>37494.287454904523</v>
      </c>
      <c r="K94" s="22">
        <f>IF(J94&lt;0,0,+J94)</f>
        <v>37494.287454904523</v>
      </c>
      <c r="L94" s="22">
        <f>+IF(J94&gt;0,0,+J94)</f>
        <v>0</v>
      </c>
      <c r="M94" s="22">
        <f>+$K$105*(+L94/$L$105)</f>
        <v>0</v>
      </c>
      <c r="N94" s="22">
        <f>$M$105*(K94/$K$105)</f>
        <v>37494.287454904537</v>
      </c>
      <c r="O94" s="22">
        <f>+F94+M94-N94</f>
        <v>936961.19254509546</v>
      </c>
      <c r="P94" s="32"/>
      <c r="Q94" s="32"/>
      <c r="R94" s="38"/>
      <c r="S94" s="28"/>
      <c r="T94" s="28"/>
      <c r="U94" s="16"/>
      <c r="V94" s="16"/>
      <c r="W94" s="1"/>
      <c r="X94" s="1"/>
    </row>
    <row r="95" spans="1:24">
      <c r="A95" s="23" t="s">
        <v>19</v>
      </c>
      <c r="B95" s="23">
        <v>1977</v>
      </c>
      <c r="C95" s="23">
        <v>2020</v>
      </c>
      <c r="D95" s="23">
        <f>+C95-B95</f>
        <v>43</v>
      </c>
      <c r="E95" s="23">
        <f>+C95-$C$4</f>
        <v>14</v>
      </c>
      <c r="F95" s="22">
        <v>8025628</v>
      </c>
      <c r="G95" s="21">
        <f>+[2]SUMMARY!$AU$11</f>
        <v>13751384.962867729</v>
      </c>
      <c r="H95" s="22">
        <f>(E95/D95)*G95</f>
        <v>4477195.1041894937</v>
      </c>
      <c r="I95" s="22">
        <f>+G95-H95</f>
        <v>9274189.8586782366</v>
      </c>
      <c r="J95" s="22">
        <f>+F95-I95</f>
        <v>-1248561.8586782366</v>
      </c>
      <c r="K95" s="22">
        <f>IF(J95&lt;0,0,+J95)</f>
        <v>0</v>
      </c>
      <c r="L95" s="22">
        <f>+IF(J95&gt;0,0,+J95)</f>
        <v>-1248561.8586782366</v>
      </c>
      <c r="M95" s="22">
        <f>+$K$105*(+L95/$L$105)</f>
        <v>727975.9080827696</v>
      </c>
      <c r="N95" s="22">
        <f>$M$105*(K95/$K$105)</f>
        <v>0</v>
      </c>
      <c r="O95" s="22">
        <f>+F95+M95-N95</f>
        <v>8753603.9080827702</v>
      </c>
      <c r="P95" s="32"/>
      <c r="Q95" s="32"/>
      <c r="R95" s="38"/>
      <c r="S95" s="28"/>
      <c r="T95" s="28"/>
      <c r="U95" s="16"/>
      <c r="V95" s="16"/>
      <c r="W95" s="1"/>
      <c r="X95" s="1"/>
    </row>
    <row r="96" spans="1:24">
      <c r="A96" s="19"/>
      <c r="B96" s="19"/>
      <c r="C96" s="19"/>
      <c r="D96" s="19"/>
      <c r="E96" s="19"/>
      <c r="F96" s="19"/>
      <c r="G96" s="20"/>
      <c r="H96" s="19"/>
      <c r="I96" s="19"/>
      <c r="J96" s="19"/>
      <c r="K96" s="19"/>
      <c r="L96" s="19"/>
      <c r="M96" s="19"/>
      <c r="N96" s="19"/>
      <c r="O96" s="19"/>
      <c r="P96" s="31"/>
      <c r="Q96" s="31"/>
      <c r="R96" s="37"/>
      <c r="S96" s="28"/>
      <c r="T96" s="28"/>
      <c r="U96" s="16"/>
      <c r="V96" s="16"/>
      <c r="W96" s="1"/>
      <c r="X96" s="1"/>
    </row>
    <row r="97" spans="1:24">
      <c r="A97" s="24" t="s">
        <v>39</v>
      </c>
      <c r="B97" s="23">
        <v>1971</v>
      </c>
      <c r="C97" s="23">
        <v>2020</v>
      </c>
      <c r="D97" s="23">
        <f>+C97-B97</f>
        <v>49</v>
      </c>
      <c r="E97" s="23">
        <f>+C97-$C$4</f>
        <v>14</v>
      </c>
      <c r="F97" s="22">
        <v>634079</v>
      </c>
      <c r="G97" s="21">
        <f>+[2]SUMMARY!$I$11</f>
        <v>437756.14157149184</v>
      </c>
      <c r="H97" s="22">
        <f>(E97/D97)*G97</f>
        <v>125073.18330614052</v>
      </c>
      <c r="I97" s="22">
        <f>+G97-H97</f>
        <v>312682.95826535131</v>
      </c>
      <c r="J97" s="22">
        <f>+F97-I97</f>
        <v>321396.04173464869</v>
      </c>
      <c r="K97" s="22">
        <f>IF(J97&lt;0,0,+J97)</f>
        <v>321396.04173464869</v>
      </c>
      <c r="L97" s="22">
        <f>+IF(J97&gt;0,0,+J97)</f>
        <v>0</v>
      </c>
      <c r="M97" s="22">
        <f>+$K$105*(+L97/$L$105)</f>
        <v>0</v>
      </c>
      <c r="N97" s="22">
        <f>$M$105*(K97/$K$105)</f>
        <v>321396.04173464875</v>
      </c>
      <c r="O97" s="22">
        <f>+F97+M97-N97</f>
        <v>312682.95826535125</v>
      </c>
      <c r="P97" s="32"/>
      <c r="Q97" s="32"/>
      <c r="R97" s="38"/>
      <c r="S97" s="28"/>
      <c r="T97" s="28"/>
      <c r="U97" s="16"/>
      <c r="V97" s="16"/>
      <c r="W97" s="1"/>
      <c r="X97" s="1"/>
    </row>
    <row r="98" spans="1:24">
      <c r="A98" s="23"/>
      <c r="B98" s="23"/>
      <c r="C98" s="23"/>
      <c r="D98" s="23"/>
      <c r="E98" s="23"/>
      <c r="F98" s="22"/>
      <c r="G98" s="21"/>
      <c r="H98" s="22"/>
      <c r="I98" s="22"/>
      <c r="J98" s="22"/>
      <c r="K98" s="22"/>
      <c r="L98" s="22"/>
      <c r="M98" s="22"/>
      <c r="N98" s="22"/>
      <c r="O98" s="22"/>
      <c r="P98" s="32"/>
      <c r="Q98" s="32"/>
      <c r="R98" s="38"/>
      <c r="S98" s="28"/>
      <c r="T98" s="28"/>
      <c r="U98" s="16"/>
      <c r="V98" s="16"/>
      <c r="W98" s="1"/>
      <c r="X98" s="1"/>
    </row>
    <row r="99" spans="1:24">
      <c r="A99" s="23"/>
      <c r="B99" s="23"/>
      <c r="C99" s="23"/>
      <c r="D99" s="23"/>
      <c r="E99" s="23"/>
      <c r="F99" s="22"/>
      <c r="G99" s="21"/>
      <c r="H99" s="22"/>
      <c r="I99" s="22"/>
      <c r="J99" s="22"/>
      <c r="K99" s="22"/>
      <c r="L99" s="22"/>
      <c r="M99" s="22"/>
      <c r="N99" s="22"/>
      <c r="O99" s="22"/>
      <c r="P99" s="32"/>
      <c r="Q99" s="32"/>
      <c r="R99" s="38"/>
      <c r="S99" s="28"/>
      <c r="T99" s="28"/>
      <c r="U99" s="16"/>
      <c r="V99" s="16"/>
      <c r="W99" s="1"/>
      <c r="X99" s="1"/>
    </row>
    <row r="100" spans="1:24">
      <c r="A100" s="19" t="s">
        <v>9</v>
      </c>
      <c r="B100" s="19"/>
      <c r="C100" s="19"/>
      <c r="D100" s="19"/>
      <c r="E100" s="19"/>
      <c r="F100" s="19"/>
      <c r="G100" s="20"/>
      <c r="H100" s="19"/>
      <c r="I100" s="19"/>
      <c r="J100" s="19"/>
      <c r="K100" s="19"/>
      <c r="L100" s="19"/>
      <c r="M100" s="19"/>
      <c r="N100" s="19"/>
      <c r="O100" s="19"/>
      <c r="P100" s="31"/>
      <c r="Q100" s="31"/>
      <c r="R100" s="37"/>
      <c r="S100" s="28"/>
      <c r="T100" s="28"/>
      <c r="U100" s="16"/>
      <c r="V100" s="16"/>
      <c r="W100" s="1"/>
      <c r="X100" s="1"/>
    </row>
    <row r="101" spans="1:24">
      <c r="A101" s="23" t="s">
        <v>18</v>
      </c>
      <c r="B101" s="23">
        <v>2003</v>
      </c>
      <c r="C101" s="23">
        <f>+[1]SUMMARY!$AF$7</f>
        <v>2028</v>
      </c>
      <c r="D101" s="23">
        <f>+C101-B101</f>
        <v>25</v>
      </c>
      <c r="E101" s="23">
        <f>+C101-$C$4</f>
        <v>22</v>
      </c>
      <c r="F101" s="22">
        <v>10472860.279999999</v>
      </c>
      <c r="G101" s="21">
        <f>+[2]SUMMARY!$AF$11</f>
        <v>19213223.168309897</v>
      </c>
      <c r="H101" s="22">
        <f>(E101/D101)*G101</f>
        <v>16907636.388112709</v>
      </c>
      <c r="I101" s="22">
        <f>+G101-H101</f>
        <v>2305586.7801971883</v>
      </c>
      <c r="J101" s="22">
        <f>+F101-I101</f>
        <v>8167273.4998028111</v>
      </c>
      <c r="K101" s="22">
        <f>IF(J101&lt;0,0,+J101)</f>
        <v>8167273.4998028111</v>
      </c>
      <c r="L101" s="22">
        <f>+IF(J101&gt;0,0,+J101)</f>
        <v>0</v>
      </c>
      <c r="M101" s="22">
        <f>+$K$105*(+L101/$L$105)</f>
        <v>0</v>
      </c>
      <c r="N101" s="22">
        <f>$M$105*(K101/$K$105)</f>
        <v>8167273.4998028129</v>
      </c>
      <c r="O101" s="22">
        <f>+F101+M101-N101</f>
        <v>2305586.7801971864</v>
      </c>
      <c r="P101" s="32"/>
      <c r="Q101" s="32"/>
      <c r="R101" s="38"/>
      <c r="S101" s="28"/>
      <c r="T101" s="28"/>
      <c r="U101" s="16"/>
      <c r="V101" s="16"/>
      <c r="W101" s="1"/>
      <c r="X101" s="1"/>
    </row>
    <row r="102" spans="1:24">
      <c r="A102" s="23" t="s">
        <v>13</v>
      </c>
      <c r="B102" s="23">
        <v>2002</v>
      </c>
      <c r="C102" s="23">
        <f>+[1]SUMMARY!$AG$7</f>
        <v>2027</v>
      </c>
      <c r="D102" s="23">
        <f>+C102-B102</f>
        <v>25</v>
      </c>
      <c r="E102" s="23">
        <f>+C102-$C$4</f>
        <v>21</v>
      </c>
      <c r="F102" s="22">
        <v>2988932.11</v>
      </c>
      <c r="G102" s="21">
        <f>+[2]SUMMARY!$AG$11</f>
        <v>18644429.160008207</v>
      </c>
      <c r="H102" s="22">
        <f>(E102/D102)*G102</f>
        <v>15661320.494406894</v>
      </c>
      <c r="I102" s="22">
        <f>+G102-H102</f>
        <v>2983108.6656013131</v>
      </c>
      <c r="J102" s="22">
        <f>+F102-I102</f>
        <v>5823.4443986867554</v>
      </c>
      <c r="K102" s="22">
        <f>IF(J102&lt;0,0,+J102)</f>
        <v>5823.4443986867554</v>
      </c>
      <c r="L102" s="22">
        <f>+IF(J102&gt;0,0,+J102)</f>
        <v>0</v>
      </c>
      <c r="M102" s="22">
        <f>+$K$105*(+L102/$L$105)</f>
        <v>0</v>
      </c>
      <c r="N102" s="22">
        <f>$M$105*(K102/$K$105)</f>
        <v>5823.4443986867564</v>
      </c>
      <c r="O102" s="22">
        <f>+F102+M102-N102</f>
        <v>2983108.6656013131</v>
      </c>
      <c r="P102" s="32"/>
      <c r="Q102" s="32"/>
      <c r="R102" s="38"/>
      <c r="S102" s="28"/>
      <c r="T102" s="28"/>
      <c r="U102" s="16"/>
      <c r="V102" s="16"/>
      <c r="W102" s="1"/>
      <c r="X102" s="1"/>
    </row>
    <row r="103" spans="1:24">
      <c r="A103" s="23" t="s">
        <v>19</v>
      </c>
      <c r="B103" s="23">
        <v>1959</v>
      </c>
      <c r="C103" s="23">
        <f>+[1]SUMMARY!$AH$7</f>
        <v>2028</v>
      </c>
      <c r="D103" s="23">
        <f>+C103-B103</f>
        <v>69</v>
      </c>
      <c r="E103" s="23">
        <f>+C103-$C$4</f>
        <v>22</v>
      </c>
      <c r="F103" s="22">
        <v>5876649.9900000002</v>
      </c>
      <c r="G103" s="21">
        <f>+[2]SUMMARY!$AH$11</f>
        <v>16015566.251789764</v>
      </c>
      <c r="H103" s="22">
        <f>(E103/D103)*G103</f>
        <v>5106412.4281068807</v>
      </c>
      <c r="I103" s="22">
        <f>+G103-H103</f>
        <v>10909153.823682882</v>
      </c>
      <c r="J103" s="22">
        <f>+F103-I103</f>
        <v>-5032503.8336828817</v>
      </c>
      <c r="K103" s="22">
        <f>IF(J103&lt;0,0,+J103)</f>
        <v>0</v>
      </c>
      <c r="L103" s="22">
        <f>+IF(J103&gt;0,0,+J103)</f>
        <v>-5032503.8336828817</v>
      </c>
      <c r="M103" s="22">
        <f>+$K$105*(+L103/$L$105)</f>
        <v>2934209.084469107</v>
      </c>
      <c r="N103" s="22">
        <f>$M$105*(K103/$K$105)</f>
        <v>0</v>
      </c>
      <c r="O103" s="22">
        <f>+F103+M103-N103</f>
        <v>8810859.0744691081</v>
      </c>
      <c r="P103" s="32"/>
      <c r="Q103" s="32"/>
      <c r="R103" s="38"/>
      <c r="S103" s="28"/>
      <c r="T103" s="28"/>
      <c r="U103" s="16"/>
      <c r="V103" s="16"/>
      <c r="W103" s="1"/>
      <c r="X103" s="1"/>
    </row>
    <row r="104" spans="1:24">
      <c r="A104" s="23"/>
      <c r="B104" s="23"/>
      <c r="C104" s="23"/>
      <c r="D104" s="23"/>
      <c r="E104" s="23"/>
      <c r="F104" s="22"/>
      <c r="G104" s="21"/>
      <c r="H104" s="22"/>
      <c r="I104" s="22"/>
      <c r="J104" s="22"/>
      <c r="K104" s="22"/>
      <c r="L104" s="22"/>
      <c r="M104" s="22"/>
      <c r="N104" s="22"/>
      <c r="O104" s="22"/>
      <c r="P104" s="32"/>
      <c r="Q104" s="32"/>
      <c r="R104" s="38"/>
      <c r="S104" s="28"/>
      <c r="T104" s="28"/>
      <c r="U104" s="16"/>
      <c r="V104" s="16"/>
      <c r="W104" s="1"/>
      <c r="X104" s="1"/>
    </row>
    <row r="105" spans="1:24">
      <c r="A105" s="24" t="s">
        <v>61</v>
      </c>
      <c r="B105" s="19"/>
      <c r="C105" s="19"/>
      <c r="D105" s="19"/>
      <c r="E105" s="19"/>
      <c r="F105" s="25">
        <f t="shared" ref="F105:O105" si="1">SUM(F73:F103)</f>
        <v>97451713.779999986</v>
      </c>
      <c r="G105" s="33">
        <f t="shared" si="1"/>
        <v>267317060.34466821</v>
      </c>
      <c r="H105" s="25">
        <f t="shared" si="1"/>
        <v>157293575.18600741</v>
      </c>
      <c r="I105" s="25">
        <f t="shared" si="1"/>
        <v>110023485.15866077</v>
      </c>
      <c r="J105" s="25">
        <f t="shared" si="1"/>
        <v>-12571771.37866077</v>
      </c>
      <c r="K105" s="25">
        <f t="shared" si="1"/>
        <v>17580087.73598516</v>
      </c>
      <c r="L105" s="25">
        <f t="shared" si="1"/>
        <v>-30151859.114645928</v>
      </c>
      <c r="M105" s="25">
        <f t="shared" si="1"/>
        <v>17580087.735985164</v>
      </c>
      <c r="N105" s="25">
        <f t="shared" si="1"/>
        <v>17580087.735985167</v>
      </c>
      <c r="O105" s="25">
        <f t="shared" si="1"/>
        <v>97451713.780000001</v>
      </c>
      <c r="P105" s="32"/>
      <c r="Q105" s="32"/>
      <c r="R105" s="38"/>
      <c r="S105" s="28"/>
      <c r="T105" s="28"/>
      <c r="U105" s="16"/>
      <c r="V105" s="16"/>
      <c r="W105" s="1"/>
      <c r="X105" s="1"/>
    </row>
    <row r="106" spans="1:24">
      <c r="P106" s="28"/>
      <c r="Q106" s="28"/>
      <c r="R106" s="28"/>
      <c r="S106" s="28"/>
      <c r="T106" s="28"/>
      <c r="U106" s="16"/>
      <c r="V106" s="16"/>
      <c r="W106" s="1"/>
      <c r="X106" s="16"/>
    </row>
    <row r="107" spans="1:24">
      <c r="A107" t="s">
        <v>79</v>
      </c>
      <c r="F107">
        <v>0</v>
      </c>
      <c r="G107" s="8">
        <f>+[2]SUMMARY!$AL$11</f>
        <v>16934430.843651563</v>
      </c>
      <c r="O107">
        <v>0</v>
      </c>
      <c r="P107" s="28"/>
      <c r="Q107" s="28"/>
      <c r="R107" s="28"/>
      <c r="S107" s="28"/>
      <c r="T107" s="28"/>
      <c r="U107" s="16"/>
      <c r="V107" s="16"/>
      <c r="W107" s="16"/>
      <c r="X107" s="16"/>
    </row>
    <row r="108" spans="1:24">
      <c r="P108" s="28"/>
      <c r="Q108" s="28"/>
      <c r="R108" s="39"/>
      <c r="S108" s="28"/>
      <c r="T108" s="28"/>
      <c r="U108" s="16"/>
      <c r="V108" s="16"/>
      <c r="W108" s="1"/>
      <c r="X108" s="1"/>
    </row>
    <row r="109" spans="1:24">
      <c r="P109" s="28"/>
      <c r="Q109" s="28"/>
      <c r="R109" s="39"/>
      <c r="S109" s="28"/>
      <c r="T109" s="28"/>
      <c r="U109" s="16"/>
      <c r="V109" s="16"/>
      <c r="W109" s="1"/>
      <c r="X109" s="1"/>
    </row>
    <row r="110" spans="1:24" ht="13.5" thickBot="1">
      <c r="A110" t="s">
        <v>63</v>
      </c>
      <c r="F110" s="34">
        <f t="shared" ref="F110:O110" si="2">+F105+F70+F107</f>
        <v>319356197.89999992</v>
      </c>
      <c r="G110" s="34">
        <f t="shared" si="2"/>
        <v>706804449.88637233</v>
      </c>
      <c r="H110" s="34">
        <f t="shared" si="2"/>
        <v>312468147.71019119</v>
      </c>
      <c r="I110" s="34">
        <f t="shared" si="2"/>
        <v>377401871.33252966</v>
      </c>
      <c r="J110" s="34">
        <f t="shared" si="2"/>
        <v>-58045673.43252968</v>
      </c>
      <c r="K110" s="34">
        <f t="shared" si="2"/>
        <v>42727528.242883265</v>
      </c>
      <c r="L110" s="34">
        <f t="shared" si="2"/>
        <v>-100773201.67541294</v>
      </c>
      <c r="M110" s="34">
        <f t="shared" si="2"/>
        <v>42727528.242883265</v>
      </c>
      <c r="N110" s="34">
        <f t="shared" si="2"/>
        <v>42727528.242883265</v>
      </c>
      <c r="O110" s="34">
        <f t="shared" si="2"/>
        <v>319356197.90000004</v>
      </c>
      <c r="P110" s="16"/>
      <c r="Q110" s="16"/>
      <c r="R110" s="15"/>
      <c r="S110" s="28"/>
      <c r="T110" s="28"/>
      <c r="U110" s="16"/>
      <c r="V110" s="16"/>
      <c r="W110" s="16"/>
      <c r="X110" s="16"/>
    </row>
    <row r="111" spans="1:24" ht="13.5" thickTop="1">
      <c r="Q111" s="28"/>
      <c r="R111" s="28"/>
      <c r="S111" s="28"/>
      <c r="T111" s="28"/>
      <c r="U111" s="16"/>
      <c r="V111" s="16"/>
      <c r="W111" s="1"/>
      <c r="X111" s="1"/>
    </row>
    <row r="112" spans="1:24">
      <c r="G112"/>
      <c r="Q112" s="28"/>
      <c r="R112" s="28"/>
      <c r="S112" s="28"/>
      <c r="T112" s="28"/>
      <c r="U112" s="16"/>
      <c r="V112" s="16"/>
      <c r="W112" s="1"/>
      <c r="X112" s="1"/>
    </row>
    <row r="113" spans="1:24">
      <c r="G113"/>
      <c r="Q113" s="28"/>
      <c r="R113" s="28"/>
      <c r="S113" s="28"/>
      <c r="T113" s="28"/>
      <c r="U113" s="16"/>
      <c r="V113" s="16"/>
      <c r="W113" s="1"/>
      <c r="X113" s="1"/>
    </row>
    <row r="114" spans="1:24">
      <c r="A114" s="35" t="s">
        <v>75</v>
      </c>
      <c r="G114"/>
      <c r="Q114" s="28"/>
      <c r="R114" s="28"/>
      <c r="S114" s="28"/>
      <c r="T114" s="28"/>
      <c r="U114" s="16"/>
      <c r="V114" s="16"/>
      <c r="W114" s="1"/>
      <c r="X114" s="1"/>
    </row>
    <row r="115" spans="1:24">
      <c r="G115"/>
      <c r="Q115" s="28"/>
      <c r="R115" s="28"/>
      <c r="S115" s="28"/>
      <c r="T115" s="28"/>
      <c r="U115" s="16"/>
      <c r="V115" s="16"/>
      <c r="W115" s="1"/>
      <c r="X115" s="1"/>
    </row>
    <row r="116" spans="1:24">
      <c r="A116" t="s">
        <v>76</v>
      </c>
      <c r="G116"/>
      <c r="Q116" s="28"/>
      <c r="R116" s="28"/>
      <c r="S116" s="28"/>
      <c r="T116" s="28"/>
      <c r="U116" s="16"/>
      <c r="V116" s="16"/>
      <c r="W116" s="1"/>
      <c r="X116" s="1"/>
    </row>
    <row r="117" spans="1:24">
      <c r="G117"/>
      <c r="Q117" s="28"/>
      <c r="R117" s="28"/>
      <c r="S117" s="28"/>
      <c r="T117" s="28"/>
      <c r="U117" s="16"/>
      <c r="V117" s="16"/>
      <c r="W117" s="1"/>
      <c r="X117" s="1"/>
    </row>
    <row r="118" spans="1:24">
      <c r="A118" t="s">
        <v>84</v>
      </c>
      <c r="F118" s="1"/>
      <c r="G118"/>
      <c r="Q118" s="28"/>
      <c r="R118" s="28"/>
      <c r="S118" s="28"/>
      <c r="T118" s="28"/>
      <c r="U118" s="16"/>
      <c r="V118" s="16"/>
      <c r="W118" s="1"/>
      <c r="X118" s="1"/>
    </row>
    <row r="119" spans="1:24">
      <c r="A119" t="s">
        <v>86</v>
      </c>
      <c r="G119"/>
      <c r="Q119" s="28"/>
      <c r="R119" s="28"/>
      <c r="S119" s="28"/>
      <c r="T119" s="28"/>
      <c r="U119" s="16"/>
      <c r="V119" s="16"/>
      <c r="W119" s="1"/>
      <c r="X119" s="1"/>
    </row>
    <row r="120" spans="1:24">
      <c r="A120" t="s">
        <v>85</v>
      </c>
      <c r="G120"/>
      <c r="Q120" s="28"/>
      <c r="R120" s="28"/>
      <c r="S120" s="28"/>
      <c r="T120" s="28"/>
      <c r="U120" s="16"/>
      <c r="V120" s="16"/>
      <c r="W120" s="1"/>
      <c r="X120" s="1"/>
    </row>
    <row r="121" spans="1:24">
      <c r="F121" s="1"/>
      <c r="G121"/>
      <c r="Q121" s="28"/>
      <c r="R121" s="28"/>
      <c r="S121" s="28"/>
      <c r="T121" s="28"/>
      <c r="U121" s="16"/>
      <c r="V121" s="16"/>
      <c r="W121" s="1"/>
      <c r="X121" s="1"/>
    </row>
    <row r="122" spans="1:24">
      <c r="A122" t="s">
        <v>80</v>
      </c>
      <c r="G122"/>
      <c r="Q122" s="28"/>
      <c r="R122" s="28"/>
      <c r="S122" s="28"/>
      <c r="T122" s="28"/>
      <c r="U122" s="16"/>
      <c r="V122" s="16"/>
      <c r="W122" s="1"/>
      <c r="X122" s="1"/>
    </row>
    <row r="123" spans="1:24">
      <c r="F123" s="1"/>
      <c r="G123"/>
      <c r="Q123" s="28"/>
      <c r="R123" s="28"/>
      <c r="S123" s="28"/>
      <c r="T123" s="28"/>
      <c r="U123" s="16"/>
      <c r="V123" s="16"/>
      <c r="W123" s="1"/>
      <c r="X123" s="1"/>
    </row>
    <row r="124" spans="1:24">
      <c r="G124"/>
      <c r="Q124" s="28"/>
      <c r="R124" s="28"/>
      <c r="S124" s="28"/>
      <c r="T124" s="28"/>
      <c r="U124" s="16"/>
      <c r="V124" s="16"/>
      <c r="W124" s="1"/>
      <c r="X124" s="1"/>
    </row>
    <row r="125" spans="1:24">
      <c r="G125"/>
      <c r="R125" s="28"/>
      <c r="S125" s="28"/>
      <c r="T125" s="28"/>
      <c r="U125" s="16"/>
      <c r="V125" s="16"/>
      <c r="W125" s="1"/>
      <c r="X125" s="1"/>
    </row>
    <row r="126" spans="1:24">
      <c r="G126"/>
      <c r="R126" s="28"/>
      <c r="S126" s="28"/>
      <c r="T126" s="28"/>
      <c r="U126" s="16"/>
      <c r="V126" s="16"/>
      <c r="W126" s="1"/>
      <c r="X126" s="1"/>
    </row>
    <row r="127" spans="1:24">
      <c r="G127"/>
      <c r="R127" s="28"/>
      <c r="S127" s="28"/>
      <c r="T127" s="28"/>
      <c r="U127" s="16"/>
      <c r="V127" s="16"/>
      <c r="W127" s="1"/>
      <c r="X127" s="1"/>
    </row>
    <row r="128" spans="1:24">
      <c r="G128"/>
      <c r="R128" s="28"/>
      <c r="S128" s="28"/>
      <c r="T128" s="28"/>
      <c r="U128" s="16"/>
      <c r="V128" s="16"/>
      <c r="W128" s="1"/>
      <c r="X128" s="1"/>
    </row>
    <row r="129" spans="7:24">
      <c r="G129"/>
      <c r="R129" s="28"/>
      <c r="S129" s="28"/>
      <c r="T129" s="28"/>
      <c r="U129" s="16"/>
      <c r="V129" s="16"/>
      <c r="W129" s="1"/>
      <c r="X129" s="1"/>
    </row>
    <row r="130" spans="7:24">
      <c r="G130"/>
      <c r="R130" s="28"/>
      <c r="S130" s="28"/>
      <c r="T130" s="28"/>
      <c r="U130" s="16"/>
      <c r="V130" s="16"/>
    </row>
    <row r="131" spans="7:24">
      <c r="G131"/>
      <c r="R131" s="28"/>
      <c r="S131" s="28"/>
      <c r="T131" s="28"/>
      <c r="U131" s="16"/>
      <c r="V131" s="16"/>
    </row>
    <row r="132" spans="7:24">
      <c r="G132"/>
      <c r="U132" s="1"/>
      <c r="V132" s="1"/>
    </row>
    <row r="133" spans="7:24">
      <c r="G133"/>
      <c r="U133" s="1"/>
      <c r="V133" s="1"/>
    </row>
    <row r="134" spans="7:24">
      <c r="G134"/>
      <c r="U134" s="1"/>
      <c r="V134" s="1"/>
    </row>
    <row r="135" spans="7:24">
      <c r="G135"/>
      <c r="U135" s="1"/>
      <c r="V135" s="1"/>
    </row>
    <row r="136" spans="7:24">
      <c r="G136"/>
      <c r="U136" s="1"/>
      <c r="V136" s="1"/>
    </row>
    <row r="137" spans="7:24">
      <c r="G137"/>
      <c r="U137" s="1"/>
      <c r="V137" s="1"/>
    </row>
    <row r="138" spans="7:24">
      <c r="G138"/>
    </row>
    <row r="139" spans="7:24">
      <c r="G139"/>
    </row>
    <row r="140" spans="7:24">
      <c r="G140"/>
    </row>
    <row r="141" spans="7:24">
      <c r="G141"/>
    </row>
    <row r="142" spans="7:24">
      <c r="G142"/>
    </row>
    <row r="143" spans="7:24">
      <c r="G143"/>
    </row>
    <row r="144" spans="7:24">
      <c r="G144"/>
    </row>
    <row r="145" spans="7:7">
      <c r="G145"/>
    </row>
    <row r="146" spans="7:7">
      <c r="G146"/>
    </row>
    <row r="147" spans="7:7">
      <c r="G147"/>
    </row>
    <row r="148" spans="7:7">
      <c r="G148"/>
    </row>
    <row r="149" spans="7:7">
      <c r="G149"/>
    </row>
    <row r="150" spans="7:7">
      <c r="G150"/>
    </row>
    <row r="151" spans="7:7">
      <c r="G151"/>
    </row>
    <row r="152" spans="7:7">
      <c r="G152"/>
    </row>
    <row r="153" spans="7:7">
      <c r="G153"/>
    </row>
    <row r="154" spans="7:7">
      <c r="G154"/>
    </row>
    <row r="155" spans="7:7">
      <c r="G155"/>
    </row>
    <row r="156" spans="7:7">
      <c r="G156"/>
    </row>
    <row r="157" spans="7:7">
      <c r="G157"/>
    </row>
    <row r="158" spans="7:7">
      <c r="G158"/>
    </row>
    <row r="159" spans="7:7">
      <c r="G159"/>
    </row>
    <row r="160" spans="7:7">
      <c r="G160"/>
    </row>
    <row r="161" spans="7:7">
      <c r="G161"/>
    </row>
    <row r="162" spans="7:7">
      <c r="G162"/>
    </row>
    <row r="163" spans="7:7">
      <c r="G163"/>
    </row>
    <row r="164" spans="7:7">
      <c r="G164"/>
    </row>
    <row r="165" spans="7:7">
      <c r="G165"/>
    </row>
    <row r="166" spans="7:7">
      <c r="G166"/>
    </row>
    <row r="167" spans="7:7">
      <c r="G167"/>
    </row>
    <row r="168" spans="7:7">
      <c r="G168"/>
    </row>
    <row r="169" spans="7:7">
      <c r="G169"/>
    </row>
    <row r="170" spans="7:7">
      <c r="G170"/>
    </row>
    <row r="171" spans="7:7">
      <c r="G171"/>
    </row>
    <row r="172" spans="7:7">
      <c r="G172"/>
    </row>
    <row r="173" spans="7:7">
      <c r="G173"/>
    </row>
    <row r="174" spans="7:7">
      <c r="G174"/>
    </row>
    <row r="175" spans="7:7">
      <c r="G175"/>
    </row>
    <row r="176" spans="7:7">
      <c r="G176"/>
    </row>
    <row r="177" spans="7:7">
      <c r="G177"/>
    </row>
    <row r="178" spans="7:7">
      <c r="G178"/>
    </row>
    <row r="179" spans="7:7">
      <c r="G179"/>
    </row>
    <row r="180" spans="7:7">
      <c r="G180"/>
    </row>
    <row r="181" spans="7:7">
      <c r="G181"/>
    </row>
    <row r="182" spans="7:7">
      <c r="G182"/>
    </row>
    <row r="183" spans="7:7">
      <c r="G183"/>
    </row>
    <row r="184" spans="7:7">
      <c r="G184"/>
    </row>
    <row r="185" spans="7:7">
      <c r="G185"/>
    </row>
    <row r="186" spans="7:7">
      <c r="G186"/>
    </row>
    <row r="187" spans="7:7">
      <c r="G187"/>
    </row>
    <row r="188" spans="7:7">
      <c r="G188"/>
    </row>
    <row r="189" spans="7:7">
      <c r="G189"/>
    </row>
    <row r="190" spans="7:7">
      <c r="G190"/>
    </row>
    <row r="191" spans="7:7">
      <c r="G191"/>
    </row>
    <row r="192" spans="7:7">
      <c r="G192"/>
    </row>
    <row r="193" spans="7:7">
      <c r="G193"/>
    </row>
    <row r="194" spans="7:7">
      <c r="G194"/>
    </row>
    <row r="195" spans="7:7">
      <c r="G195"/>
    </row>
    <row r="196" spans="7:7">
      <c r="G196"/>
    </row>
    <row r="197" spans="7:7">
      <c r="G197"/>
    </row>
    <row r="198" spans="7:7">
      <c r="G198"/>
    </row>
    <row r="199" spans="7:7">
      <c r="G199"/>
    </row>
    <row r="200" spans="7:7">
      <c r="G200"/>
    </row>
    <row r="201" spans="7:7">
      <c r="G201"/>
    </row>
    <row r="202" spans="7:7">
      <c r="G202"/>
    </row>
    <row r="203" spans="7:7">
      <c r="G203"/>
    </row>
    <row r="204" spans="7:7">
      <c r="G204"/>
    </row>
    <row r="205" spans="7:7">
      <c r="G205"/>
    </row>
    <row r="206" spans="7:7">
      <c r="G206"/>
    </row>
    <row r="207" spans="7:7">
      <c r="G207"/>
    </row>
    <row r="208" spans="7:7">
      <c r="G208"/>
    </row>
    <row r="209" spans="7:7">
      <c r="G209"/>
    </row>
    <row r="210" spans="7:7">
      <c r="G210"/>
    </row>
    <row r="211" spans="7:7">
      <c r="G211"/>
    </row>
    <row r="212" spans="7:7">
      <c r="G212"/>
    </row>
    <row r="213" spans="7:7">
      <c r="G213"/>
    </row>
    <row r="214" spans="7:7">
      <c r="G214"/>
    </row>
    <row r="215" spans="7:7">
      <c r="G215"/>
    </row>
    <row r="216" spans="7:7">
      <c r="G216"/>
    </row>
    <row r="217" spans="7:7">
      <c r="G217"/>
    </row>
    <row r="218" spans="7:7">
      <c r="G218"/>
    </row>
    <row r="219" spans="7:7">
      <c r="G219"/>
    </row>
    <row r="220" spans="7:7">
      <c r="G220"/>
    </row>
    <row r="221" spans="7:7">
      <c r="G221"/>
    </row>
    <row r="222" spans="7:7">
      <c r="G222"/>
    </row>
    <row r="223" spans="7:7">
      <c r="G223"/>
    </row>
    <row r="224" spans="7:7">
      <c r="G224"/>
    </row>
    <row r="225" spans="7:7">
      <c r="G225"/>
    </row>
    <row r="226" spans="7:7">
      <c r="G226"/>
    </row>
    <row r="227" spans="7:7">
      <c r="G227"/>
    </row>
    <row r="228" spans="7:7">
      <c r="G228"/>
    </row>
    <row r="229" spans="7:7">
      <c r="G229"/>
    </row>
    <row r="230" spans="7:7">
      <c r="G230"/>
    </row>
    <row r="231" spans="7:7">
      <c r="G231"/>
    </row>
    <row r="232" spans="7:7">
      <c r="G232"/>
    </row>
    <row r="233" spans="7:7">
      <c r="G233"/>
    </row>
    <row r="234" spans="7:7">
      <c r="G234"/>
    </row>
    <row r="235" spans="7:7">
      <c r="G235"/>
    </row>
    <row r="236" spans="7:7">
      <c r="G236"/>
    </row>
    <row r="237" spans="7:7">
      <c r="G237"/>
    </row>
    <row r="238" spans="7:7">
      <c r="G238"/>
    </row>
    <row r="239" spans="7:7">
      <c r="G239"/>
    </row>
    <row r="240" spans="7:7">
      <c r="G240"/>
    </row>
    <row r="241" spans="7:7">
      <c r="G241"/>
    </row>
    <row r="242" spans="7:7">
      <c r="G242"/>
    </row>
    <row r="243" spans="7:7">
      <c r="G243"/>
    </row>
    <row r="244" spans="7:7">
      <c r="G244"/>
    </row>
    <row r="245" spans="7:7">
      <c r="G245"/>
    </row>
    <row r="246" spans="7:7">
      <c r="G246"/>
    </row>
    <row r="247" spans="7:7">
      <c r="G247"/>
    </row>
    <row r="248" spans="7:7">
      <c r="G248"/>
    </row>
    <row r="249" spans="7:7">
      <c r="G249"/>
    </row>
    <row r="250" spans="7:7">
      <c r="G250"/>
    </row>
    <row r="251" spans="7:7">
      <c r="G251"/>
    </row>
    <row r="252" spans="7:7">
      <c r="G252"/>
    </row>
    <row r="253" spans="7:7">
      <c r="G253"/>
    </row>
    <row r="254" spans="7:7">
      <c r="G254"/>
    </row>
    <row r="255" spans="7:7">
      <c r="G255"/>
    </row>
    <row r="256" spans="7:7">
      <c r="G256"/>
    </row>
    <row r="257" spans="7:7">
      <c r="G257"/>
    </row>
    <row r="258" spans="7:7">
      <c r="G258"/>
    </row>
    <row r="259" spans="7:7">
      <c r="G259"/>
    </row>
    <row r="260" spans="7:7">
      <c r="G260"/>
    </row>
    <row r="261" spans="7:7">
      <c r="G261"/>
    </row>
    <row r="262" spans="7:7">
      <c r="G262"/>
    </row>
    <row r="263" spans="7:7">
      <c r="G263"/>
    </row>
    <row r="264" spans="7:7">
      <c r="G264"/>
    </row>
    <row r="265" spans="7:7">
      <c r="G265"/>
    </row>
    <row r="266" spans="7:7">
      <c r="G266"/>
    </row>
    <row r="267" spans="7:7">
      <c r="G267"/>
    </row>
    <row r="268" spans="7:7">
      <c r="G268"/>
    </row>
    <row r="269" spans="7:7">
      <c r="G269"/>
    </row>
    <row r="270" spans="7:7">
      <c r="G270"/>
    </row>
    <row r="271" spans="7:7">
      <c r="G271"/>
    </row>
    <row r="272" spans="7:7">
      <c r="G272"/>
    </row>
    <row r="273" spans="7:7">
      <c r="G273"/>
    </row>
    <row r="274" spans="7:7">
      <c r="G274"/>
    </row>
    <row r="275" spans="7:7">
      <c r="G275"/>
    </row>
    <row r="276" spans="7:7">
      <c r="G276"/>
    </row>
    <row r="277" spans="7:7">
      <c r="G277"/>
    </row>
    <row r="278" spans="7:7">
      <c r="G278"/>
    </row>
    <row r="279" spans="7:7">
      <c r="G279"/>
    </row>
    <row r="280" spans="7:7">
      <c r="G280"/>
    </row>
    <row r="281" spans="7:7">
      <c r="G281"/>
    </row>
    <row r="282" spans="7:7">
      <c r="G282"/>
    </row>
    <row r="283" spans="7:7">
      <c r="G283"/>
    </row>
    <row r="284" spans="7:7">
      <c r="G284"/>
    </row>
    <row r="285" spans="7:7">
      <c r="G285"/>
    </row>
    <row r="286" spans="7:7">
      <c r="G286"/>
    </row>
    <row r="287" spans="7:7">
      <c r="G287"/>
    </row>
    <row r="288" spans="7:7">
      <c r="G288"/>
    </row>
    <row r="289" spans="7:7">
      <c r="G289"/>
    </row>
    <row r="290" spans="7:7">
      <c r="G290"/>
    </row>
    <row r="291" spans="7:7">
      <c r="G291"/>
    </row>
    <row r="292" spans="7:7">
      <c r="G292"/>
    </row>
    <row r="293" spans="7:7">
      <c r="G293"/>
    </row>
    <row r="294" spans="7:7">
      <c r="G294"/>
    </row>
    <row r="295" spans="7:7">
      <c r="G295"/>
    </row>
    <row r="296" spans="7:7">
      <c r="G296"/>
    </row>
    <row r="297" spans="7:7">
      <c r="G297"/>
    </row>
    <row r="298" spans="7:7">
      <c r="G298"/>
    </row>
    <row r="299" spans="7:7">
      <c r="G299"/>
    </row>
    <row r="300" spans="7:7">
      <c r="G300"/>
    </row>
    <row r="301" spans="7:7">
      <c r="G301"/>
    </row>
    <row r="302" spans="7:7">
      <c r="G302"/>
    </row>
    <row r="303" spans="7:7">
      <c r="G303"/>
    </row>
    <row r="304" spans="7:7">
      <c r="G304"/>
    </row>
    <row r="305" spans="7:7">
      <c r="G305"/>
    </row>
    <row r="306" spans="7:7">
      <c r="G306"/>
    </row>
    <row r="307" spans="7:7">
      <c r="G307"/>
    </row>
    <row r="308" spans="7:7">
      <c r="G308"/>
    </row>
    <row r="309" spans="7:7">
      <c r="G309"/>
    </row>
    <row r="310" spans="7:7">
      <c r="G310"/>
    </row>
    <row r="311" spans="7:7">
      <c r="G311"/>
    </row>
    <row r="312" spans="7:7">
      <c r="G312"/>
    </row>
    <row r="313" spans="7:7">
      <c r="G313"/>
    </row>
    <row r="314" spans="7:7">
      <c r="G314"/>
    </row>
    <row r="315" spans="7:7">
      <c r="G315"/>
    </row>
    <row r="316" spans="7:7">
      <c r="G316"/>
    </row>
    <row r="317" spans="7:7">
      <c r="G317"/>
    </row>
    <row r="318" spans="7:7">
      <c r="G318"/>
    </row>
    <row r="319" spans="7:7">
      <c r="G319"/>
    </row>
    <row r="320" spans="7:7">
      <c r="G320"/>
    </row>
    <row r="321" spans="7:7">
      <c r="G321"/>
    </row>
    <row r="322" spans="7:7">
      <c r="G322"/>
    </row>
    <row r="323" spans="7:7">
      <c r="G323"/>
    </row>
    <row r="324" spans="7:7">
      <c r="G324"/>
    </row>
    <row r="325" spans="7:7">
      <c r="G325"/>
    </row>
    <row r="326" spans="7:7">
      <c r="G326"/>
    </row>
    <row r="327" spans="7:7">
      <c r="G327"/>
    </row>
    <row r="328" spans="7:7">
      <c r="G328"/>
    </row>
    <row r="329" spans="7:7">
      <c r="G329"/>
    </row>
    <row r="330" spans="7:7">
      <c r="G330"/>
    </row>
    <row r="331" spans="7:7">
      <c r="G331"/>
    </row>
    <row r="332" spans="7:7">
      <c r="G332"/>
    </row>
    <row r="333" spans="7:7">
      <c r="G333"/>
    </row>
    <row r="334" spans="7:7">
      <c r="G334"/>
    </row>
    <row r="335" spans="7:7">
      <c r="G335"/>
    </row>
    <row r="336" spans="7:7">
      <c r="G336"/>
    </row>
    <row r="337" spans="7:7">
      <c r="G337"/>
    </row>
    <row r="338" spans="7:7">
      <c r="G338"/>
    </row>
    <row r="339" spans="7:7">
      <c r="G339"/>
    </row>
    <row r="340" spans="7:7">
      <c r="G340"/>
    </row>
    <row r="341" spans="7:7">
      <c r="G341"/>
    </row>
    <row r="342" spans="7:7">
      <c r="G342"/>
    </row>
    <row r="343" spans="7:7">
      <c r="G343"/>
    </row>
    <row r="344" spans="7:7">
      <c r="G344"/>
    </row>
    <row r="345" spans="7:7">
      <c r="G345"/>
    </row>
    <row r="346" spans="7:7">
      <c r="G346"/>
    </row>
    <row r="347" spans="7:7">
      <c r="G347"/>
    </row>
    <row r="348" spans="7:7">
      <c r="G348"/>
    </row>
    <row r="349" spans="7:7">
      <c r="G349"/>
    </row>
    <row r="350" spans="7:7">
      <c r="G350"/>
    </row>
    <row r="351" spans="7:7">
      <c r="G351"/>
    </row>
    <row r="352" spans="7:7">
      <c r="G352"/>
    </row>
    <row r="353" spans="7:7">
      <c r="G353"/>
    </row>
    <row r="354" spans="7:7">
      <c r="G354"/>
    </row>
    <row r="355" spans="7:7">
      <c r="G355"/>
    </row>
    <row r="356" spans="7:7">
      <c r="G356"/>
    </row>
    <row r="357" spans="7:7">
      <c r="G357"/>
    </row>
    <row r="358" spans="7:7">
      <c r="G358"/>
    </row>
    <row r="359" spans="7:7">
      <c r="G359"/>
    </row>
    <row r="360" spans="7:7">
      <c r="G360"/>
    </row>
    <row r="361" spans="7:7">
      <c r="G361"/>
    </row>
    <row r="362" spans="7:7">
      <c r="G362"/>
    </row>
    <row r="363" spans="7:7">
      <c r="G363"/>
    </row>
    <row r="364" spans="7:7">
      <c r="G364"/>
    </row>
    <row r="365" spans="7:7">
      <c r="G365"/>
    </row>
    <row r="366" spans="7:7">
      <c r="G366"/>
    </row>
    <row r="367" spans="7:7">
      <c r="G367"/>
    </row>
    <row r="368" spans="7:7">
      <c r="G368"/>
    </row>
    <row r="369" spans="7:7">
      <c r="G369"/>
    </row>
    <row r="370" spans="7:7">
      <c r="G370"/>
    </row>
    <row r="371" spans="7:7">
      <c r="G371"/>
    </row>
    <row r="372" spans="7:7">
      <c r="G372"/>
    </row>
    <row r="373" spans="7:7">
      <c r="G373"/>
    </row>
    <row r="374" spans="7:7">
      <c r="G374"/>
    </row>
    <row r="375" spans="7:7">
      <c r="G375"/>
    </row>
    <row r="376" spans="7:7">
      <c r="G376"/>
    </row>
    <row r="377" spans="7:7">
      <c r="G377"/>
    </row>
    <row r="378" spans="7:7">
      <c r="G378"/>
    </row>
    <row r="379" spans="7:7">
      <c r="G379"/>
    </row>
    <row r="380" spans="7:7">
      <c r="G380"/>
    </row>
    <row r="381" spans="7:7">
      <c r="G381"/>
    </row>
    <row r="382" spans="7:7">
      <c r="G382"/>
    </row>
    <row r="383" spans="7:7">
      <c r="G383"/>
    </row>
    <row r="384" spans="7:7">
      <c r="G384"/>
    </row>
    <row r="385" spans="7:7">
      <c r="G385"/>
    </row>
    <row r="386" spans="7:7">
      <c r="G386"/>
    </row>
    <row r="387" spans="7:7">
      <c r="G387"/>
    </row>
    <row r="388" spans="7:7">
      <c r="G388"/>
    </row>
    <row r="389" spans="7:7">
      <c r="G389"/>
    </row>
    <row r="390" spans="7:7">
      <c r="G390"/>
    </row>
    <row r="391" spans="7:7">
      <c r="G391"/>
    </row>
    <row r="392" spans="7:7">
      <c r="G392"/>
    </row>
    <row r="393" spans="7:7">
      <c r="G393"/>
    </row>
    <row r="394" spans="7:7">
      <c r="G394"/>
    </row>
    <row r="395" spans="7:7">
      <c r="G395"/>
    </row>
    <row r="396" spans="7:7">
      <c r="G396"/>
    </row>
    <row r="397" spans="7:7">
      <c r="G397"/>
    </row>
    <row r="398" spans="7:7">
      <c r="G398"/>
    </row>
    <row r="399" spans="7:7">
      <c r="G399"/>
    </row>
    <row r="400" spans="7:7">
      <c r="G400"/>
    </row>
    <row r="401" spans="7:7">
      <c r="G401"/>
    </row>
    <row r="402" spans="7:7">
      <c r="G402"/>
    </row>
    <row r="403" spans="7:7">
      <c r="G403"/>
    </row>
    <row r="404" spans="7:7">
      <c r="G404"/>
    </row>
    <row r="405" spans="7:7">
      <c r="G405"/>
    </row>
    <row r="406" spans="7:7">
      <c r="G406"/>
    </row>
    <row r="407" spans="7:7">
      <c r="G407"/>
    </row>
    <row r="408" spans="7:7">
      <c r="G408"/>
    </row>
    <row r="409" spans="7:7">
      <c r="G409"/>
    </row>
    <row r="410" spans="7:7">
      <c r="G410"/>
    </row>
    <row r="411" spans="7:7">
      <c r="G411"/>
    </row>
    <row r="412" spans="7:7">
      <c r="G412"/>
    </row>
    <row r="413" spans="7:7">
      <c r="G413"/>
    </row>
    <row r="414" spans="7:7">
      <c r="G414"/>
    </row>
    <row r="415" spans="7:7">
      <c r="G415"/>
    </row>
    <row r="416" spans="7:7">
      <c r="G416"/>
    </row>
    <row r="417" spans="7:7">
      <c r="G417"/>
    </row>
    <row r="418" spans="7:7">
      <c r="G418"/>
    </row>
    <row r="419" spans="7:7">
      <c r="G419"/>
    </row>
    <row r="420" spans="7:7">
      <c r="G420"/>
    </row>
    <row r="421" spans="7:7">
      <c r="G421"/>
    </row>
    <row r="422" spans="7:7">
      <c r="G422"/>
    </row>
    <row r="423" spans="7:7">
      <c r="G423"/>
    </row>
    <row r="424" spans="7:7">
      <c r="G424"/>
    </row>
    <row r="425" spans="7:7">
      <c r="G425"/>
    </row>
    <row r="426" spans="7:7">
      <c r="G426"/>
    </row>
    <row r="427" spans="7:7">
      <c r="G427"/>
    </row>
    <row r="428" spans="7:7">
      <c r="G428"/>
    </row>
    <row r="429" spans="7:7">
      <c r="G429"/>
    </row>
    <row r="430" spans="7:7">
      <c r="G430"/>
    </row>
    <row r="431" spans="7:7">
      <c r="G431"/>
    </row>
    <row r="432" spans="7:7">
      <c r="G432"/>
    </row>
    <row r="433" spans="7:7">
      <c r="G433"/>
    </row>
    <row r="434" spans="7:7">
      <c r="G434"/>
    </row>
    <row r="435" spans="7:7">
      <c r="G435"/>
    </row>
    <row r="436" spans="7:7">
      <c r="G436"/>
    </row>
    <row r="437" spans="7:7">
      <c r="G437"/>
    </row>
    <row r="438" spans="7:7">
      <c r="G438"/>
    </row>
    <row r="439" spans="7:7">
      <c r="G439"/>
    </row>
    <row r="440" spans="7:7">
      <c r="G440"/>
    </row>
    <row r="441" spans="7:7">
      <c r="G441"/>
    </row>
    <row r="442" spans="7:7">
      <c r="G442"/>
    </row>
    <row r="443" spans="7:7">
      <c r="G443"/>
    </row>
  </sheetData>
  <phoneticPr fontId="1" type="noConversion"/>
  <pageMargins left="0.17" right="0.17" top="0.31" bottom="0.24" header="0.22" footer="0.21"/>
  <pageSetup paperSize="5" scale="75" fitToHeight="0" orientation="landscape" r:id="rId1"/>
  <headerFooter alignWithMargins="0"/>
  <rowBreaks count="2" manualBreakCount="2">
    <brk id="46" max="16" man="1"/>
    <brk id="85" max="16" man="1"/>
  </rowBreaks>
</worksheet>
</file>

<file path=xl/worksheets/sheet2.xml><?xml version="1.0" encoding="utf-8"?>
<worksheet xmlns="http://schemas.openxmlformats.org/spreadsheetml/2006/main" xmlns:r="http://schemas.openxmlformats.org/officeDocument/2006/relationships">
  <sheetPr>
    <pageSetUpPr fitToPage="1"/>
  </sheetPr>
  <dimension ref="A1:Z401"/>
  <sheetViews>
    <sheetView zoomScaleNormal="100" workbookViewId="0">
      <pane xSplit="1" ySplit="9" topLeftCell="E10" activePane="bottomRight" state="frozen"/>
      <selection pane="topRight" activeCell="B1" sqref="B1"/>
      <selection pane="bottomLeft" activeCell="A9" sqref="A9"/>
      <selection pane="bottomRight" activeCell="C4" sqref="C4"/>
    </sheetView>
  </sheetViews>
  <sheetFormatPr defaultRowHeight="12.75"/>
  <cols>
    <col min="1" max="1" width="25.7109375" customWidth="1"/>
    <col min="2" max="2" width="7.85546875" customWidth="1"/>
    <col min="3" max="3" width="9.85546875" customWidth="1"/>
    <col min="4" max="4" width="5.5703125" customWidth="1"/>
    <col min="5" max="5" width="11.42578125" customWidth="1"/>
    <col min="6" max="6" width="14.5703125" bestFit="1" customWidth="1"/>
    <col min="7" max="7" width="11.42578125" customWidth="1"/>
    <col min="8" max="8" width="16.42578125" customWidth="1"/>
    <col min="9" max="9" width="15.42578125" style="10" customWidth="1"/>
    <col min="10" max="10" width="17.85546875" customWidth="1"/>
    <col min="11" max="11" width="17.7109375" customWidth="1"/>
    <col min="12" max="12" width="19.28515625" customWidth="1"/>
    <col min="13" max="14" width="15.7109375" customWidth="1"/>
    <col min="15" max="15" width="15.7109375" style="51" customWidth="1"/>
    <col min="16" max="16" width="22.42578125" style="51" customWidth="1"/>
    <col min="17" max="17" width="19.28515625" customWidth="1"/>
    <col min="18" max="19" width="15.7109375" customWidth="1"/>
    <col min="20" max="20" width="12.7109375" customWidth="1"/>
    <col min="21" max="21" width="20.7109375" customWidth="1"/>
    <col min="22" max="22" width="19.85546875" hidden="1" customWidth="1"/>
    <col min="23" max="23" width="19.28515625" hidden="1" customWidth="1"/>
    <col min="24" max="24" width="20.7109375" customWidth="1"/>
    <col min="25" max="26" width="12.7109375" customWidth="1"/>
  </cols>
  <sheetData>
    <row r="1" spans="1:26">
      <c r="A1" s="2" t="s">
        <v>45</v>
      </c>
      <c r="V1" s="10"/>
      <c r="W1" s="10"/>
      <c r="X1" s="16"/>
    </row>
    <row r="2" spans="1:26">
      <c r="A2" s="13" t="s">
        <v>41</v>
      </c>
      <c r="B2" s="19"/>
      <c r="C2" s="19"/>
      <c r="D2" s="19"/>
      <c r="E2" s="19"/>
      <c r="F2" s="19"/>
      <c r="G2" s="19"/>
      <c r="H2" s="7"/>
      <c r="I2" s="20"/>
      <c r="J2" s="19"/>
      <c r="K2" s="19"/>
      <c r="L2" s="19"/>
      <c r="M2" s="19"/>
      <c r="N2" s="19"/>
      <c r="O2" s="52"/>
      <c r="P2" s="52"/>
      <c r="Q2" s="30"/>
      <c r="R2" s="30"/>
      <c r="S2" s="19"/>
      <c r="T2" s="19"/>
      <c r="U2" s="19"/>
      <c r="V2" s="12"/>
      <c r="W2" s="20"/>
      <c r="X2" s="16"/>
    </row>
    <row r="3" spans="1:26">
      <c r="A3" s="13"/>
      <c r="B3" s="19"/>
      <c r="C3" s="19"/>
      <c r="D3" s="19"/>
      <c r="E3" s="19"/>
      <c r="F3" s="19"/>
      <c r="G3" s="19"/>
      <c r="H3" s="7"/>
      <c r="J3" s="19"/>
      <c r="K3" s="19"/>
      <c r="L3" s="19"/>
      <c r="M3" s="19"/>
      <c r="N3" s="19"/>
      <c r="O3" s="52"/>
      <c r="P3" s="52"/>
      <c r="Q3" s="30"/>
      <c r="R3" s="36"/>
      <c r="S3" s="19"/>
      <c r="T3" s="19"/>
      <c r="U3" s="19"/>
      <c r="V3" s="11"/>
      <c r="W3" s="20"/>
      <c r="X3" s="16"/>
    </row>
    <row r="4" spans="1:26">
      <c r="B4" s="6" t="s">
        <v>87</v>
      </c>
      <c r="C4" s="3">
        <v>2010</v>
      </c>
      <c r="D4" s="19"/>
      <c r="E4" s="19"/>
      <c r="F4" s="19"/>
      <c r="G4" s="19"/>
      <c r="J4" s="19"/>
      <c r="Q4" s="30"/>
      <c r="R4" s="31"/>
      <c r="S4" s="31"/>
      <c r="T4" s="19"/>
      <c r="U4" s="28"/>
      <c r="V4" s="28"/>
      <c r="W4" s="16"/>
      <c r="X4" s="16"/>
      <c r="Y4" s="16"/>
    </row>
    <row r="5" spans="1:26">
      <c r="B5" s="6"/>
      <c r="C5" s="3"/>
      <c r="D5" s="19"/>
      <c r="E5" s="19"/>
      <c r="F5" s="3" t="s">
        <v>121</v>
      </c>
      <c r="G5" s="3" t="s">
        <v>124</v>
      </c>
      <c r="H5" s="3" t="s">
        <v>123</v>
      </c>
      <c r="I5" s="14" t="s">
        <v>57</v>
      </c>
      <c r="J5" s="19"/>
      <c r="Q5" s="30"/>
      <c r="R5" s="31"/>
      <c r="S5" s="31"/>
      <c r="T5" s="19"/>
      <c r="U5" s="28"/>
      <c r="V5" s="28"/>
      <c r="W5" s="16"/>
      <c r="X5" s="16"/>
      <c r="Y5" s="16"/>
    </row>
    <row r="6" spans="1:26">
      <c r="A6" s="19"/>
      <c r="B6" s="3" t="s">
        <v>89</v>
      </c>
      <c r="F6" s="26" t="s">
        <v>49</v>
      </c>
      <c r="G6" s="3" t="s">
        <v>125</v>
      </c>
      <c r="H6" s="26" t="s">
        <v>49</v>
      </c>
      <c r="I6" s="14" t="s">
        <v>24</v>
      </c>
      <c r="K6" s="3" t="s">
        <v>47</v>
      </c>
      <c r="L6" s="3" t="s">
        <v>47</v>
      </c>
      <c r="M6" s="3"/>
      <c r="N6" s="3"/>
      <c r="O6" s="53" t="s">
        <v>67</v>
      </c>
      <c r="P6" s="53" t="s">
        <v>69</v>
      </c>
      <c r="Q6" s="3"/>
      <c r="R6" s="31"/>
      <c r="S6" s="17"/>
      <c r="T6" s="3"/>
      <c r="U6" s="28"/>
      <c r="V6" s="28"/>
      <c r="W6" s="16"/>
      <c r="X6" s="16"/>
      <c r="Y6" s="1"/>
    </row>
    <row r="7" spans="1:26">
      <c r="A7" s="17" t="s">
        <v>37</v>
      </c>
      <c r="B7" s="3" t="s">
        <v>53</v>
      </c>
      <c r="C7" s="2" t="s">
        <v>52</v>
      </c>
      <c r="D7" s="2" t="s">
        <v>51</v>
      </c>
      <c r="E7" s="3" t="s">
        <v>50</v>
      </c>
      <c r="F7" s="17" t="s">
        <v>122</v>
      </c>
      <c r="G7" s="3" t="s">
        <v>126</v>
      </c>
      <c r="H7" s="17" t="s">
        <v>122</v>
      </c>
      <c r="I7" s="14" t="s">
        <v>58</v>
      </c>
      <c r="J7" s="3" t="s">
        <v>46</v>
      </c>
      <c r="K7" s="3" t="s">
        <v>48</v>
      </c>
      <c r="L7" s="3" t="s">
        <v>33</v>
      </c>
      <c r="M7" s="3"/>
      <c r="N7" s="3"/>
      <c r="O7" s="5" t="s">
        <v>68</v>
      </c>
      <c r="P7" s="5" t="s">
        <v>68</v>
      </c>
      <c r="Q7" s="17" t="s">
        <v>83</v>
      </c>
      <c r="R7" s="31"/>
      <c r="S7" s="17"/>
      <c r="T7" s="28"/>
      <c r="U7" s="28"/>
      <c r="V7" s="28"/>
      <c r="W7" s="16"/>
      <c r="X7" s="16"/>
      <c r="Y7" s="1"/>
      <c r="Z7" s="5"/>
    </row>
    <row r="8" spans="1:26">
      <c r="B8" s="17" t="s">
        <v>35</v>
      </c>
      <c r="C8" s="17" t="s">
        <v>62</v>
      </c>
      <c r="D8" s="17" t="s">
        <v>38</v>
      </c>
      <c r="E8" s="17" t="s">
        <v>38</v>
      </c>
      <c r="F8" s="17" t="s">
        <v>120</v>
      </c>
      <c r="G8" s="17" t="s">
        <v>127</v>
      </c>
      <c r="H8" s="17" t="s">
        <v>120</v>
      </c>
      <c r="I8" s="14" t="s">
        <v>59</v>
      </c>
      <c r="J8" s="17" t="s">
        <v>25</v>
      </c>
      <c r="K8" s="17" t="s">
        <v>24</v>
      </c>
      <c r="L8" s="17" t="s">
        <v>65</v>
      </c>
      <c r="M8" s="17" t="s">
        <v>66</v>
      </c>
      <c r="N8" s="17" t="s">
        <v>40</v>
      </c>
      <c r="O8" s="5" t="s">
        <v>40</v>
      </c>
      <c r="P8" s="5" t="s">
        <v>66</v>
      </c>
      <c r="Q8" s="5" t="s">
        <v>33</v>
      </c>
      <c r="R8" s="32"/>
      <c r="S8" s="28"/>
      <c r="T8" s="3"/>
      <c r="U8" s="28"/>
      <c r="V8" s="28"/>
      <c r="W8" s="16"/>
      <c r="X8" s="16"/>
      <c r="Y8" s="1"/>
    </row>
    <row r="9" spans="1:26">
      <c r="A9" s="4" t="s">
        <v>26</v>
      </c>
      <c r="B9" s="4" t="s">
        <v>27</v>
      </c>
      <c r="C9" s="4" t="s">
        <v>28</v>
      </c>
      <c r="D9" s="4" t="s">
        <v>29</v>
      </c>
      <c r="E9" s="4" t="s">
        <v>30</v>
      </c>
      <c r="F9" s="4" t="s">
        <v>128</v>
      </c>
      <c r="G9" s="4" t="s">
        <v>129</v>
      </c>
      <c r="H9" s="29" t="s">
        <v>130</v>
      </c>
      <c r="I9" s="27" t="s">
        <v>32</v>
      </c>
      <c r="J9" s="29" t="s">
        <v>55</v>
      </c>
      <c r="K9" s="18" t="s">
        <v>34</v>
      </c>
      <c r="L9" s="18" t="s">
        <v>70</v>
      </c>
      <c r="M9" s="18" t="s">
        <v>71</v>
      </c>
      <c r="N9" s="18" t="s">
        <v>72</v>
      </c>
      <c r="O9" s="18" t="s">
        <v>81</v>
      </c>
      <c r="P9" s="18" t="s">
        <v>73</v>
      </c>
      <c r="Q9" s="18" t="s">
        <v>74</v>
      </c>
      <c r="R9" s="32"/>
      <c r="S9" s="5"/>
      <c r="T9" s="28"/>
      <c r="U9" s="28"/>
      <c r="V9" s="28"/>
      <c r="W9" s="16"/>
      <c r="X9" s="16"/>
      <c r="Y9" s="1"/>
      <c r="Z9" s="1"/>
    </row>
    <row r="10" spans="1:26">
      <c r="A10" s="46" t="s">
        <v>88</v>
      </c>
      <c r="B10" s="23">
        <v>1974</v>
      </c>
      <c r="C10" s="23">
        <v>2022</v>
      </c>
      <c r="D10" s="23">
        <f>+C10-B10</f>
        <v>48</v>
      </c>
      <c r="E10" s="23">
        <f>+C10-$C$4</f>
        <v>12</v>
      </c>
      <c r="F10" s="22">
        <v>15479071</v>
      </c>
      <c r="G10" s="23"/>
      <c r="H10" s="22">
        <v>15479071</v>
      </c>
      <c r="I10" s="21">
        <v>14057899</v>
      </c>
      <c r="J10" s="22">
        <f>(E10/D10)*I10</f>
        <v>3514474.75</v>
      </c>
      <c r="K10" s="22">
        <f>+I10-J10</f>
        <v>10543424.25</v>
      </c>
      <c r="L10" s="22">
        <f>+H10-K10</f>
        <v>4935646.75</v>
      </c>
      <c r="M10" s="22">
        <f>IF(L10&lt;0,0,+L10)</f>
        <v>4935646.75</v>
      </c>
      <c r="N10" s="22">
        <f>+IF(L10&gt;0,0,+L10)</f>
        <v>0</v>
      </c>
      <c r="O10" s="54">
        <f>+$M$26*(+N10/$N$26)</f>
        <v>0</v>
      </c>
      <c r="P10" s="54">
        <f>$O$26*(M10/$M$26)</f>
        <v>4935646.7499999991</v>
      </c>
      <c r="Q10" s="22">
        <f>+H10+O10-P10</f>
        <v>10543424.25</v>
      </c>
      <c r="R10" s="31"/>
      <c r="S10" s="32"/>
      <c r="T10" s="38"/>
      <c r="U10" s="28"/>
      <c r="V10" s="28"/>
      <c r="W10" s="16"/>
      <c r="X10" s="16"/>
      <c r="Y10" s="1"/>
      <c r="Z10" s="1"/>
    </row>
    <row r="11" spans="1:26">
      <c r="A11" s="46"/>
      <c r="B11" s="23"/>
      <c r="C11" s="23"/>
      <c r="D11" s="23"/>
      <c r="E11" s="23"/>
      <c r="F11" s="22"/>
      <c r="G11" s="23"/>
      <c r="H11" s="22"/>
      <c r="I11" s="21"/>
      <c r="J11" s="22"/>
      <c r="K11" s="19"/>
      <c r="L11" s="19"/>
      <c r="M11" s="19"/>
      <c r="N11" s="19"/>
      <c r="O11" s="52"/>
      <c r="P11" s="52"/>
      <c r="Q11" s="19"/>
      <c r="R11" s="31"/>
      <c r="S11" s="31"/>
      <c r="T11" s="37"/>
      <c r="U11" s="28"/>
      <c r="V11" s="28"/>
      <c r="W11" s="16"/>
      <c r="X11" s="16"/>
      <c r="Y11" s="1"/>
      <c r="Z11" s="1"/>
    </row>
    <row r="12" spans="1:26">
      <c r="A12" s="46" t="s">
        <v>90</v>
      </c>
      <c r="B12" s="23">
        <v>1958</v>
      </c>
      <c r="C12" s="23">
        <v>2009</v>
      </c>
      <c r="D12" s="23">
        <f>+C12-B12</f>
        <v>51</v>
      </c>
      <c r="E12" s="57">
        <v>0</v>
      </c>
      <c r="F12" s="22">
        <v>21137835</v>
      </c>
      <c r="G12" s="22">
        <v>2497740</v>
      </c>
      <c r="H12" s="22">
        <f>F12+G12</f>
        <v>23635575</v>
      </c>
      <c r="I12" s="21">
        <v>23635575</v>
      </c>
      <c r="J12" s="22">
        <f>(E12/D12)*I12</f>
        <v>0</v>
      </c>
      <c r="K12" s="22">
        <f>+I12-J12</f>
        <v>23635575</v>
      </c>
      <c r="L12" s="22">
        <f>+H12-K12</f>
        <v>0</v>
      </c>
      <c r="M12" s="22">
        <f>IF(L12&lt;0,0,+L12)</f>
        <v>0</v>
      </c>
      <c r="N12" s="22">
        <f>+IF(L12&gt;0,0,+L12)</f>
        <v>0</v>
      </c>
      <c r="O12" s="54">
        <f>+$M$26*(+N12/$N$26)</f>
        <v>0</v>
      </c>
      <c r="P12" s="54">
        <f>$O$26*(M12/$M$26)</f>
        <v>0</v>
      </c>
      <c r="Q12" s="22">
        <f>+H12+O12-P12</f>
        <v>23635575</v>
      </c>
      <c r="R12" s="32"/>
      <c r="S12" s="32"/>
      <c r="T12" s="38"/>
      <c r="U12" s="28"/>
      <c r="V12" s="28"/>
      <c r="W12" s="16"/>
      <c r="X12" s="16"/>
      <c r="Y12" s="1"/>
      <c r="Z12" s="1"/>
    </row>
    <row r="13" spans="1:26">
      <c r="A13" s="46"/>
      <c r="B13" s="19"/>
      <c r="C13" s="19"/>
      <c r="D13" s="19"/>
      <c r="E13" s="19"/>
      <c r="F13" s="19"/>
      <c r="G13" s="19"/>
      <c r="H13" s="19"/>
      <c r="I13" s="20"/>
      <c r="J13" s="19"/>
      <c r="K13" s="19"/>
      <c r="L13" s="19"/>
      <c r="M13" s="19"/>
      <c r="N13" s="19"/>
      <c r="O13" s="52"/>
      <c r="P13" s="52"/>
      <c r="Q13" s="19"/>
      <c r="R13" s="31"/>
      <c r="S13" s="31"/>
      <c r="T13" s="37"/>
      <c r="U13" s="28"/>
      <c r="V13" s="28"/>
      <c r="W13" s="16"/>
      <c r="X13" s="16"/>
      <c r="Y13" s="1"/>
      <c r="Z13" s="1"/>
    </row>
    <row r="14" spans="1:26">
      <c r="A14" s="46" t="s">
        <v>91</v>
      </c>
      <c r="B14" s="23">
        <v>1966</v>
      </c>
      <c r="C14" s="23">
        <v>2020</v>
      </c>
      <c r="D14" s="23">
        <f>+C14-B14</f>
        <v>54</v>
      </c>
      <c r="E14" s="23">
        <f>+C14-$C$4</f>
        <v>10</v>
      </c>
      <c r="F14" s="22">
        <v>25916397</v>
      </c>
      <c r="G14" s="22">
        <v>3134242</v>
      </c>
      <c r="H14" s="22">
        <v>29050639</v>
      </c>
      <c r="I14" s="21">
        <v>43332297</v>
      </c>
      <c r="J14" s="22">
        <f>(E14/D14)*I14</f>
        <v>8024499.444444444</v>
      </c>
      <c r="K14" s="22">
        <f>+I14-J14</f>
        <v>35307797.555555552</v>
      </c>
      <c r="L14" s="22">
        <f>+H14-K14</f>
        <v>-6257158.5555555522</v>
      </c>
      <c r="M14" s="22">
        <f>IF(L14&lt;0,0,+L14)</f>
        <v>0</v>
      </c>
      <c r="N14" s="22">
        <f>+IF(L14&gt;0,0,+L14)</f>
        <v>-6257158.5555555522</v>
      </c>
      <c r="O14" s="54">
        <f>+$M$26*(+N14/$N$26)</f>
        <v>4304304.9196264455</v>
      </c>
      <c r="P14" s="54">
        <f>$O$26*(M14/$M$26)</f>
        <v>0</v>
      </c>
      <c r="Q14" s="22">
        <f>+H14+O14-P14</f>
        <v>33354943.919626445</v>
      </c>
      <c r="R14" s="32"/>
      <c r="S14" s="32"/>
      <c r="T14" s="38"/>
      <c r="U14" s="28"/>
      <c r="V14" s="28"/>
      <c r="W14" s="16"/>
      <c r="X14" s="16"/>
      <c r="Y14" s="1"/>
      <c r="Z14" s="1"/>
    </row>
    <row r="15" spans="1:26">
      <c r="A15" s="46"/>
      <c r="B15" s="19"/>
      <c r="C15" s="19"/>
      <c r="D15" s="19"/>
      <c r="E15" s="19"/>
      <c r="F15" s="22"/>
      <c r="G15" s="19"/>
      <c r="H15" s="22"/>
      <c r="I15" s="21"/>
      <c r="J15" s="22"/>
      <c r="K15" s="19"/>
      <c r="L15" s="19"/>
      <c r="M15" s="19"/>
      <c r="N15" s="19"/>
      <c r="O15" s="52"/>
      <c r="P15" s="52"/>
      <c r="Q15" s="19"/>
      <c r="R15" s="31"/>
      <c r="S15" s="31"/>
      <c r="T15" s="37"/>
      <c r="U15" s="28"/>
      <c r="V15" s="28"/>
      <c r="W15" s="16"/>
      <c r="X15" s="16"/>
      <c r="Y15" s="1"/>
      <c r="Z15" s="1"/>
    </row>
    <row r="16" spans="1:26">
      <c r="A16" s="46" t="s">
        <v>92</v>
      </c>
      <c r="B16" s="23">
        <v>1982</v>
      </c>
      <c r="C16" s="23">
        <v>2035</v>
      </c>
      <c r="D16" s="23">
        <f>+C16-B16</f>
        <v>53</v>
      </c>
      <c r="E16" s="23">
        <f>+C16-$C$4</f>
        <v>25</v>
      </c>
      <c r="F16" s="22">
        <v>32352785</v>
      </c>
      <c r="G16" s="23"/>
      <c r="H16" s="22">
        <v>32352785</v>
      </c>
      <c r="I16" s="21">
        <v>37445363</v>
      </c>
      <c r="J16" s="22">
        <f>(E16/D16)*I16</f>
        <v>17662907.075471699</v>
      </c>
      <c r="K16" s="22">
        <f>+I16-J16</f>
        <v>19782455.924528301</v>
      </c>
      <c r="L16" s="22">
        <f>+H16-K16</f>
        <v>12570329.075471699</v>
      </c>
      <c r="M16" s="22">
        <f>IF(L16&lt;0,0,+L16)</f>
        <v>12570329.075471699</v>
      </c>
      <c r="N16" s="22">
        <f>+IF(L16&gt;0,0,+L16)</f>
        <v>0</v>
      </c>
      <c r="O16" s="54">
        <f>+$M$26*(+N16/$N$26)</f>
        <v>0</v>
      </c>
      <c r="P16" s="54">
        <f>$O$26*(M16/$M$26)</f>
        <v>12570329.075471697</v>
      </c>
      <c r="Q16" s="22">
        <f>+H16+O16-P16</f>
        <v>19782455.924528301</v>
      </c>
      <c r="R16" s="32"/>
      <c r="S16" s="32"/>
      <c r="T16" s="38"/>
      <c r="U16" s="28"/>
      <c r="V16" s="28"/>
      <c r="W16" s="16"/>
      <c r="X16" s="16"/>
      <c r="Y16" s="1"/>
      <c r="Z16" s="1"/>
    </row>
    <row r="17" spans="1:26">
      <c r="A17" s="47"/>
      <c r="B17" s="19"/>
      <c r="C17" s="19"/>
      <c r="D17" s="19"/>
      <c r="E17" s="19"/>
      <c r="F17" s="22"/>
      <c r="G17" s="19"/>
      <c r="H17" s="22"/>
      <c r="I17" s="21"/>
      <c r="J17" s="22"/>
      <c r="K17" s="19"/>
      <c r="L17" s="19"/>
      <c r="M17" s="19"/>
      <c r="N17" s="19"/>
      <c r="O17" s="52"/>
      <c r="P17" s="52"/>
      <c r="Q17" s="19"/>
      <c r="R17" s="31"/>
      <c r="S17" s="31"/>
      <c r="T17" s="37"/>
      <c r="U17" s="28"/>
      <c r="V17" s="28"/>
      <c r="W17" s="16"/>
      <c r="X17" s="16"/>
      <c r="Y17" s="1"/>
      <c r="Z17" s="1"/>
    </row>
    <row r="18" spans="1:26">
      <c r="A18" s="46" t="s">
        <v>99</v>
      </c>
      <c r="B18" s="23">
        <v>1982</v>
      </c>
      <c r="C18" s="23">
        <v>2035</v>
      </c>
      <c r="D18" s="23">
        <f>+C18-B18</f>
        <v>53</v>
      </c>
      <c r="E18" s="23">
        <f>+C18-$C$4</f>
        <v>25</v>
      </c>
      <c r="F18" s="22">
        <v>0</v>
      </c>
      <c r="G18" s="23"/>
      <c r="H18" s="22">
        <v>0</v>
      </c>
      <c r="I18" s="21">
        <v>25410396</v>
      </c>
      <c r="J18" s="22">
        <f>(E18/D18)*I18</f>
        <v>11986035.849056603</v>
      </c>
      <c r="K18" s="22">
        <f>+I18-J18</f>
        <v>13424360.150943397</v>
      </c>
      <c r="L18" s="22">
        <f>+H18-K18</f>
        <v>-13424360.150943397</v>
      </c>
      <c r="M18" s="22">
        <f>IF(L18&lt;0,0,+L18)</f>
        <v>0</v>
      </c>
      <c r="N18" s="22">
        <f>+IF(L18&gt;0,0,+L18)</f>
        <v>-13424360.150943397</v>
      </c>
      <c r="O18" s="54">
        <f>+$M$26*(+N18/$N$26)</f>
        <v>9234629.2534395512</v>
      </c>
      <c r="P18" s="54">
        <f>$O$26*(M18/$M$26)</f>
        <v>0</v>
      </c>
      <c r="Q18" s="22">
        <f>+H18+O18-P18</f>
        <v>9234629.2534395512</v>
      </c>
      <c r="R18" s="32"/>
      <c r="S18" s="32"/>
      <c r="T18" s="38"/>
      <c r="U18" s="28"/>
      <c r="V18" s="28"/>
      <c r="W18" s="16"/>
      <c r="X18" s="16"/>
      <c r="Y18" s="1"/>
      <c r="Z18" s="1"/>
    </row>
    <row r="19" spans="1:26">
      <c r="A19" s="46"/>
      <c r="B19" s="23"/>
      <c r="C19" s="23"/>
      <c r="D19" s="23"/>
      <c r="E19" s="23"/>
      <c r="F19" s="22"/>
      <c r="G19" s="23"/>
      <c r="H19" s="22"/>
      <c r="I19" s="21"/>
      <c r="J19" s="22"/>
      <c r="K19" s="22"/>
      <c r="L19" s="22"/>
      <c r="M19" s="22"/>
      <c r="N19" s="22"/>
      <c r="O19" s="54"/>
      <c r="P19" s="54"/>
      <c r="Q19" s="22"/>
      <c r="R19" s="32"/>
      <c r="S19" s="32"/>
      <c r="T19" s="38"/>
      <c r="U19" s="28"/>
      <c r="V19" s="28"/>
      <c r="W19" s="16"/>
      <c r="X19" s="16"/>
      <c r="Y19" s="1"/>
      <c r="Z19" s="1"/>
    </row>
    <row r="20" spans="1:26">
      <c r="A20" s="46" t="s">
        <v>100</v>
      </c>
      <c r="B20" s="23">
        <v>1966</v>
      </c>
      <c r="C20" s="23">
        <v>2020</v>
      </c>
      <c r="D20" s="23">
        <f>+C20-B20</f>
        <v>54</v>
      </c>
      <c r="E20" s="23">
        <f>+C20-$C$4</f>
        <v>10</v>
      </c>
      <c r="F20" s="22">
        <v>0</v>
      </c>
      <c r="G20" s="23"/>
      <c r="H20" s="22">
        <v>0</v>
      </c>
      <c r="I20" s="21">
        <v>6345847</v>
      </c>
      <c r="J20" s="22">
        <f>(E20/D20)*I20</f>
        <v>1175156.8518518517</v>
      </c>
      <c r="K20" s="22">
        <f>+I20-J20</f>
        <v>5170690.1481481483</v>
      </c>
      <c r="L20" s="22">
        <f>+H20-K20</f>
        <v>-5170690.1481481483</v>
      </c>
      <c r="M20" s="22">
        <f>IF(L20&lt;0,0,+L20)</f>
        <v>0</v>
      </c>
      <c r="N20" s="22">
        <f>+IF(L20&gt;0,0,+L20)</f>
        <v>-5170690.1481481483</v>
      </c>
      <c r="O20" s="54">
        <f>+$M$26*(+N20/$N$26)</f>
        <v>3556922.3386192443</v>
      </c>
      <c r="P20" s="54">
        <f>$O$26*(M20/$M$26)</f>
        <v>0</v>
      </c>
      <c r="Q20" s="22">
        <f>+H20+O20-P20</f>
        <v>3556922.3386192443</v>
      </c>
      <c r="R20" s="32"/>
      <c r="S20" s="32"/>
      <c r="T20" s="38"/>
      <c r="U20" s="28"/>
      <c r="V20" s="28"/>
      <c r="W20" s="16"/>
      <c r="X20" s="16"/>
      <c r="Y20" s="1"/>
      <c r="Z20" s="1"/>
    </row>
    <row r="21" spans="1:26">
      <c r="A21" s="46"/>
      <c r="B21" s="19"/>
      <c r="C21" s="19"/>
      <c r="D21" s="19"/>
      <c r="E21" s="19"/>
      <c r="F21" s="22"/>
      <c r="G21" s="19"/>
      <c r="H21" s="22"/>
      <c r="I21" s="21"/>
      <c r="J21" s="22"/>
      <c r="K21" s="19"/>
      <c r="L21" s="19"/>
      <c r="M21" s="19"/>
      <c r="N21" s="19"/>
      <c r="O21" s="52"/>
      <c r="P21" s="52"/>
      <c r="Q21" s="19"/>
      <c r="R21" s="31"/>
      <c r="S21" s="31"/>
      <c r="T21" s="37"/>
      <c r="U21" s="28"/>
      <c r="V21" s="28"/>
      <c r="W21" s="16"/>
      <c r="X21" s="16"/>
      <c r="Y21" s="1"/>
      <c r="Z21" s="1"/>
    </row>
    <row r="22" spans="1:26">
      <c r="A22" s="46" t="s">
        <v>101</v>
      </c>
      <c r="B22" s="23">
        <v>1966</v>
      </c>
      <c r="C22" s="23">
        <v>2020</v>
      </c>
      <c r="D22" s="23">
        <f>+C22-B22</f>
        <v>54</v>
      </c>
      <c r="E22" s="23">
        <f>+C22-$C$4</f>
        <v>10</v>
      </c>
      <c r="F22" s="22">
        <v>0</v>
      </c>
      <c r="G22" s="23"/>
      <c r="H22" s="22">
        <v>0</v>
      </c>
      <c r="I22" s="21">
        <v>2277368</v>
      </c>
      <c r="J22" s="22">
        <f>(E22/D22)*I22</f>
        <v>421734.81481481477</v>
      </c>
      <c r="K22" s="22">
        <f>+I22-J22</f>
        <v>1855633.1851851852</v>
      </c>
      <c r="L22" s="22">
        <f>+H22-K22</f>
        <v>-1855633.1851851852</v>
      </c>
      <c r="M22" s="22">
        <f>IF(L22&lt;0,0,+L22)</f>
        <v>0</v>
      </c>
      <c r="N22" s="22">
        <f>+IF(L22&gt;0,0,+L22)</f>
        <v>-1855633.1851851852</v>
      </c>
      <c r="O22" s="54">
        <f>+$M$26*(+N22/$N$26)</f>
        <v>1276491.7137864544</v>
      </c>
      <c r="P22" s="54">
        <f>$O$26*(M22/$M$26)</f>
        <v>0</v>
      </c>
      <c r="Q22" s="22">
        <f>+H22+O22-P22</f>
        <v>1276491.7137864544</v>
      </c>
      <c r="R22" s="32"/>
      <c r="S22" s="32"/>
      <c r="T22" s="38"/>
      <c r="U22" s="28"/>
      <c r="V22" s="28"/>
      <c r="W22" s="16"/>
      <c r="X22" s="16"/>
      <c r="Y22" s="1"/>
      <c r="Z22" s="1"/>
    </row>
    <row r="23" spans="1:26">
      <c r="A23" s="47"/>
      <c r="B23" s="19"/>
      <c r="C23" s="19"/>
      <c r="D23" s="19"/>
      <c r="E23" s="19"/>
      <c r="F23" s="22"/>
      <c r="G23" s="19"/>
      <c r="H23" s="22"/>
      <c r="I23" s="21"/>
      <c r="J23" s="22"/>
      <c r="K23" s="19"/>
      <c r="L23" s="19"/>
      <c r="M23" s="19"/>
      <c r="N23" s="19"/>
      <c r="O23" s="52"/>
      <c r="P23" s="52"/>
      <c r="Q23" s="19"/>
      <c r="R23" s="31"/>
      <c r="S23" s="31"/>
      <c r="T23" s="37"/>
      <c r="U23" s="28"/>
      <c r="V23" s="28"/>
      <c r="W23" s="16"/>
      <c r="X23" s="16"/>
      <c r="Y23" s="1"/>
      <c r="Z23" s="1"/>
    </row>
    <row r="24" spans="1:26">
      <c r="A24" s="46" t="s">
        <v>93</v>
      </c>
      <c r="B24" s="23">
        <v>1953</v>
      </c>
      <c r="C24" s="23">
        <v>2013</v>
      </c>
      <c r="D24" s="23">
        <f>+C24-B24</f>
        <v>60</v>
      </c>
      <c r="E24" s="23">
        <f>+C24-$C$4</f>
        <v>3</v>
      </c>
      <c r="F24" s="22">
        <v>10512957</v>
      </c>
      <c r="G24" s="22">
        <v>6814491</v>
      </c>
      <c r="H24" s="22">
        <f>F24+G24</f>
        <v>17327448</v>
      </c>
      <c r="I24" s="21">
        <v>17327448</v>
      </c>
      <c r="J24" s="22">
        <f>(E24/D24)*I24</f>
        <v>866372.4</v>
      </c>
      <c r="K24" s="22">
        <f>+I24-J24</f>
        <v>16461075.6</v>
      </c>
      <c r="L24" s="22">
        <f>+H24-K24</f>
        <v>866372.40000000037</v>
      </c>
      <c r="M24" s="22">
        <f>IF(L24&lt;0,0,+L24)</f>
        <v>866372.40000000037</v>
      </c>
      <c r="N24" s="22">
        <f>+IF(L24&gt;0,0,+L24)</f>
        <v>0</v>
      </c>
      <c r="O24" s="54">
        <f>+$M$26*(+N24/$N$26)</f>
        <v>0</v>
      </c>
      <c r="P24" s="54">
        <f>$O$26*(M24/$M$26)</f>
        <v>866372.40000000026</v>
      </c>
      <c r="Q24" s="22">
        <f>+H24+O24-P24</f>
        <v>16461075.6</v>
      </c>
      <c r="R24" s="32"/>
      <c r="S24" s="32"/>
      <c r="T24" s="38"/>
      <c r="U24" s="28"/>
      <c r="V24" s="28"/>
      <c r="W24" s="16"/>
      <c r="X24" s="16"/>
      <c r="Y24" s="1"/>
      <c r="Z24" s="1"/>
    </row>
    <row r="25" spans="1:26">
      <c r="A25" s="46"/>
      <c r="B25" s="23"/>
      <c r="C25" s="23"/>
      <c r="D25" s="23"/>
      <c r="E25" s="23"/>
      <c r="F25" s="23"/>
      <c r="G25" s="23"/>
      <c r="H25" s="22"/>
      <c r="I25" s="21"/>
      <c r="J25" s="22"/>
      <c r="K25" s="22"/>
      <c r="L25" s="22"/>
      <c r="M25" s="22"/>
      <c r="N25" s="22"/>
      <c r="O25" s="54"/>
      <c r="P25" s="54"/>
      <c r="Q25" s="22"/>
      <c r="R25" s="32"/>
      <c r="S25" s="32"/>
      <c r="T25" s="38"/>
      <c r="U25" s="28"/>
      <c r="V25" s="28"/>
      <c r="W25" s="16"/>
      <c r="X25" s="16"/>
      <c r="Y25" s="1"/>
      <c r="Z25" s="1"/>
    </row>
    <row r="26" spans="1:26" s="2" customFormat="1">
      <c r="A26" s="48" t="s">
        <v>60</v>
      </c>
      <c r="B26" s="6"/>
      <c r="C26" s="6"/>
      <c r="D26" s="6"/>
      <c r="E26" s="6"/>
      <c r="F26" s="41">
        <f t="shared" ref="F26:Q26" si="0">SUM(F10:F25)</f>
        <v>105399045</v>
      </c>
      <c r="G26" s="41">
        <f t="shared" si="0"/>
        <v>12446473</v>
      </c>
      <c r="H26" s="41">
        <f t="shared" si="0"/>
        <v>117845518</v>
      </c>
      <c r="I26" s="41">
        <f t="shared" si="0"/>
        <v>169832193</v>
      </c>
      <c r="J26" s="41">
        <f t="shared" si="0"/>
        <v>43651181.185639411</v>
      </c>
      <c r="K26" s="41">
        <f t="shared" si="0"/>
        <v>126181011.81436057</v>
      </c>
      <c r="L26" s="41">
        <f t="shared" si="0"/>
        <v>-8335493.8143605832</v>
      </c>
      <c r="M26" s="41">
        <f t="shared" si="0"/>
        <v>18372348.225471698</v>
      </c>
      <c r="N26" s="41">
        <f t="shared" si="0"/>
        <v>-26707842.039832287</v>
      </c>
      <c r="O26" s="55">
        <f t="shared" si="0"/>
        <v>18372348.225471694</v>
      </c>
      <c r="P26" s="55">
        <f t="shared" si="0"/>
        <v>18372348.225471694</v>
      </c>
      <c r="Q26" s="41">
        <f t="shared" si="0"/>
        <v>117845517.99999999</v>
      </c>
      <c r="R26" s="42"/>
      <c r="S26" s="42"/>
      <c r="T26" s="43"/>
      <c r="U26" s="44"/>
      <c r="V26" s="44"/>
      <c r="W26" s="42"/>
      <c r="X26" s="42"/>
      <c r="Y26" s="45"/>
      <c r="Z26" s="45"/>
    </row>
    <row r="27" spans="1:26">
      <c r="A27" s="46"/>
      <c r="B27" s="19"/>
      <c r="C27" s="19"/>
      <c r="D27" s="19"/>
      <c r="E27" s="19"/>
      <c r="F27" s="19"/>
      <c r="G27" s="19"/>
      <c r="H27" s="22"/>
      <c r="I27" s="21"/>
      <c r="J27" s="22"/>
      <c r="K27" s="19"/>
      <c r="L27" s="19"/>
      <c r="M27" s="19"/>
      <c r="N27" s="19"/>
      <c r="O27" s="52"/>
      <c r="P27" s="52"/>
      <c r="Q27" s="19"/>
      <c r="R27" s="31"/>
      <c r="S27" s="31"/>
      <c r="T27" s="37"/>
      <c r="U27" s="28"/>
      <c r="V27" s="28"/>
      <c r="W27" s="16"/>
      <c r="X27" s="16"/>
      <c r="Y27" s="1"/>
      <c r="Z27" s="1"/>
    </row>
    <row r="28" spans="1:26">
      <c r="A28" s="46" t="s">
        <v>94</v>
      </c>
      <c r="B28" s="23">
        <v>1968</v>
      </c>
      <c r="C28" s="23">
        <v>2016</v>
      </c>
      <c r="D28" s="23">
        <f>+C28-B28</f>
        <v>48</v>
      </c>
      <c r="E28" s="23">
        <f>+C28-$C$4</f>
        <v>6</v>
      </c>
      <c r="F28" s="22">
        <v>350780</v>
      </c>
      <c r="G28" s="23"/>
      <c r="H28" s="22">
        <v>350780</v>
      </c>
      <c r="I28" s="21">
        <v>206896</v>
      </c>
      <c r="J28" s="22">
        <f>(E28/D28)*I28</f>
        <v>25862</v>
      </c>
      <c r="K28" s="22">
        <f>+I28-J28</f>
        <v>181034</v>
      </c>
      <c r="L28" s="22">
        <f>+H28-K28</f>
        <v>169746</v>
      </c>
      <c r="M28" s="22">
        <f>IF(L28&lt;0,0,+L28)</f>
        <v>169746</v>
      </c>
      <c r="N28" s="22">
        <f>+IF(L28&gt;0,0,+L28)</f>
        <v>0</v>
      </c>
      <c r="O28" s="54">
        <f>+$M$73*(+N28/$N$73)</f>
        <v>0</v>
      </c>
      <c r="P28" s="54">
        <f>$O$73*(M28/$M$73)</f>
        <v>169746</v>
      </c>
      <c r="Q28" s="22">
        <f>+H28+O28-P28</f>
        <v>181034</v>
      </c>
      <c r="R28" s="32"/>
      <c r="S28" s="32"/>
      <c r="T28" s="38"/>
      <c r="U28" s="28"/>
      <c r="V28" s="28"/>
      <c r="W28" s="16"/>
      <c r="X28" s="16"/>
      <c r="Y28" s="1"/>
      <c r="Z28" s="1"/>
    </row>
    <row r="29" spans="1:26">
      <c r="A29" s="46"/>
      <c r="B29" s="23"/>
      <c r="C29" s="23"/>
      <c r="D29" s="23"/>
      <c r="E29" s="23"/>
      <c r="F29" s="22"/>
      <c r="G29" s="23"/>
      <c r="H29" s="22"/>
      <c r="I29" s="21"/>
      <c r="J29" s="22"/>
      <c r="K29" s="22"/>
      <c r="L29" s="22"/>
      <c r="M29" s="22"/>
      <c r="N29" s="22"/>
      <c r="O29" s="54"/>
      <c r="P29" s="54"/>
      <c r="Q29" s="22"/>
      <c r="R29" s="32"/>
      <c r="S29" s="32"/>
      <c r="T29" s="38"/>
      <c r="U29" s="28"/>
      <c r="V29" s="28"/>
      <c r="W29" s="16"/>
      <c r="X29" s="16"/>
      <c r="Y29" s="1"/>
      <c r="Z29" s="1"/>
    </row>
    <row r="30" spans="1:26">
      <c r="A30" s="46" t="s">
        <v>95</v>
      </c>
      <c r="B30" s="23">
        <v>1972</v>
      </c>
      <c r="C30" s="23">
        <v>2027</v>
      </c>
      <c r="D30" s="23">
        <f>+C30-B30</f>
        <v>55</v>
      </c>
      <c r="E30" s="23">
        <f>+C30-$C$4</f>
        <v>17</v>
      </c>
      <c r="F30" s="22">
        <v>840842</v>
      </c>
      <c r="G30" s="23"/>
      <c r="H30" s="22">
        <v>840842</v>
      </c>
      <c r="I30" s="21">
        <v>473431</v>
      </c>
      <c r="J30" s="22">
        <f>(E30/D30)*I30</f>
        <v>146333.21818181817</v>
      </c>
      <c r="K30" s="22">
        <f>+I30-J30</f>
        <v>327097.78181818186</v>
      </c>
      <c r="L30" s="22">
        <f>+H30-K30</f>
        <v>513744.21818181814</v>
      </c>
      <c r="M30" s="22">
        <f>IF(L30&lt;0,0,+L30)</f>
        <v>513744.21818181814</v>
      </c>
      <c r="N30" s="22">
        <f>+IF(L30&gt;0,0,+L30)</f>
        <v>0</v>
      </c>
      <c r="O30" s="54">
        <f>+$M$73*(+N30/$N$73)</f>
        <v>0</v>
      </c>
      <c r="P30" s="54">
        <f>$O$73*(M30/$M$73)</f>
        <v>513744.21818181814</v>
      </c>
      <c r="Q30" s="22">
        <f>+H30+O30-P30</f>
        <v>327097.78181818186</v>
      </c>
      <c r="R30" s="32"/>
      <c r="S30" s="32"/>
      <c r="T30" s="38"/>
      <c r="U30" s="28"/>
      <c r="V30" s="28"/>
      <c r="W30" s="16"/>
      <c r="X30" s="16"/>
      <c r="Y30" s="1"/>
      <c r="Z30" s="1"/>
    </row>
    <row r="31" spans="1:26">
      <c r="A31" s="46"/>
      <c r="B31" s="23"/>
      <c r="C31" s="23"/>
      <c r="D31" s="23"/>
      <c r="E31" s="23"/>
      <c r="F31" s="22"/>
      <c r="G31" s="23"/>
      <c r="H31" s="22"/>
      <c r="I31" s="21"/>
      <c r="J31" s="22"/>
      <c r="K31" s="22"/>
      <c r="L31" s="22"/>
      <c r="M31" s="22"/>
      <c r="N31" s="22"/>
      <c r="O31" s="54"/>
      <c r="P31" s="54"/>
      <c r="Q31" s="22"/>
      <c r="R31" s="32"/>
      <c r="S31" s="32"/>
      <c r="T31" s="38"/>
      <c r="U31" s="28"/>
      <c r="V31" s="28"/>
      <c r="W31" s="16"/>
      <c r="X31" s="16"/>
      <c r="Y31" s="1"/>
      <c r="Z31" s="1"/>
    </row>
    <row r="32" spans="1:26">
      <c r="A32" s="46" t="s">
        <v>96</v>
      </c>
      <c r="B32" s="23">
        <v>1974</v>
      </c>
      <c r="C32" s="23">
        <v>2027</v>
      </c>
      <c r="D32" s="23">
        <f>+C32-B32</f>
        <v>53</v>
      </c>
      <c r="E32" s="23">
        <f>+C32-$C$4</f>
        <v>17</v>
      </c>
      <c r="F32" s="22">
        <v>3397041</v>
      </c>
      <c r="G32" s="40">
        <v>13727712</v>
      </c>
      <c r="H32" s="22">
        <f>F32+G32</f>
        <v>17124753</v>
      </c>
      <c r="I32" s="21">
        <v>17124753</v>
      </c>
      <c r="J32" s="22">
        <f>(E32/D32)*I32</f>
        <v>5492845.3018867923</v>
      </c>
      <c r="K32" s="22">
        <f>+I32-J32</f>
        <v>11631907.698113207</v>
      </c>
      <c r="L32" s="22">
        <f>+H32-K32</f>
        <v>5492845.3018867932</v>
      </c>
      <c r="M32" s="22">
        <f>IF(L32&lt;0,0,+L32)</f>
        <v>5492845.3018867932</v>
      </c>
      <c r="N32" s="22">
        <f>+IF(L32&gt;0,0,+L32)</f>
        <v>0</v>
      </c>
      <c r="O32" s="54">
        <f>+$M$73*(+N32/$N$73)</f>
        <v>0</v>
      </c>
      <c r="P32" s="54">
        <f>$O$73*(M32/$M$73)</f>
        <v>5492845.3018867932</v>
      </c>
      <c r="Q32" s="22">
        <f>+H32+O32-P32</f>
        <v>11631907.698113207</v>
      </c>
      <c r="R32" s="32"/>
      <c r="S32" s="32"/>
      <c r="T32" s="38"/>
      <c r="U32" s="28"/>
      <c r="V32" s="28"/>
      <c r="W32" s="16"/>
      <c r="X32" s="16"/>
      <c r="Y32" s="1"/>
      <c r="Z32" s="1"/>
    </row>
    <row r="33" spans="1:26">
      <c r="A33" s="46"/>
      <c r="B33" s="19"/>
      <c r="C33" s="19"/>
      <c r="D33" s="19"/>
      <c r="E33" s="19"/>
      <c r="F33" s="22"/>
      <c r="G33" s="19"/>
      <c r="H33" s="22"/>
      <c r="I33" s="21"/>
      <c r="J33" s="22"/>
      <c r="K33" s="19"/>
      <c r="L33" s="19"/>
      <c r="M33" s="19"/>
      <c r="N33" s="19"/>
      <c r="O33" s="52"/>
      <c r="P33" s="52"/>
      <c r="Q33" s="19"/>
      <c r="R33" s="31"/>
      <c r="S33" s="31"/>
      <c r="T33" s="37"/>
      <c r="U33" s="28"/>
      <c r="V33" s="28"/>
      <c r="W33" s="16"/>
      <c r="X33" s="16"/>
      <c r="Y33" s="1"/>
      <c r="Z33" s="1"/>
    </row>
    <row r="34" spans="1:26">
      <c r="A34" s="46" t="s">
        <v>97</v>
      </c>
      <c r="B34" s="23">
        <v>2009</v>
      </c>
      <c r="C34" s="23">
        <v>2039</v>
      </c>
      <c r="D34" s="23">
        <f>+C34-B34</f>
        <v>30</v>
      </c>
      <c r="E34" s="23">
        <f>+C34-$C$4</f>
        <v>29</v>
      </c>
      <c r="F34" s="22">
        <v>0</v>
      </c>
      <c r="G34" s="23"/>
      <c r="H34" s="22">
        <v>0</v>
      </c>
      <c r="I34" s="21">
        <v>14353374</v>
      </c>
      <c r="J34" s="22">
        <f>(E34/D34)*I34</f>
        <v>13874928.199999999</v>
      </c>
      <c r="K34" s="22">
        <f>+I34-J34</f>
        <v>478445.80000000075</v>
      </c>
      <c r="L34" s="22">
        <f>+H34-K34</f>
        <v>-478445.80000000075</v>
      </c>
      <c r="M34" s="22">
        <f>IF(L34&lt;0,0,+L34)</f>
        <v>0</v>
      </c>
      <c r="N34" s="22">
        <f>+IF(L34&gt;0,0,+L34)</f>
        <v>-478445.80000000075</v>
      </c>
      <c r="O34" s="54">
        <f>+$M$73*(+N34/$N$73)</f>
        <v>843255.96994185331</v>
      </c>
      <c r="P34" s="54">
        <f>$O$73*(M34/$M$73)</f>
        <v>0</v>
      </c>
      <c r="Q34" s="40">
        <f>+H34+O34-P34</f>
        <v>843255.96994185331</v>
      </c>
      <c r="R34" s="32"/>
      <c r="S34" s="32"/>
      <c r="T34" s="38"/>
      <c r="U34" s="28"/>
      <c r="V34" s="28"/>
      <c r="W34" s="16"/>
      <c r="X34" s="16"/>
      <c r="Y34" s="1"/>
      <c r="Z34" s="1"/>
    </row>
    <row r="35" spans="1:26">
      <c r="A35" s="46"/>
      <c r="B35" s="23"/>
      <c r="C35" s="23"/>
      <c r="D35" s="23"/>
      <c r="E35" s="23"/>
      <c r="F35" s="22"/>
      <c r="G35" s="23"/>
      <c r="H35" s="22"/>
      <c r="I35" s="21"/>
      <c r="J35" s="22"/>
      <c r="K35" s="22"/>
      <c r="L35" s="22"/>
      <c r="M35" s="22"/>
      <c r="N35" s="22"/>
      <c r="O35" s="54"/>
      <c r="P35" s="54"/>
      <c r="Q35" s="22"/>
      <c r="R35" s="32"/>
      <c r="S35" s="32"/>
      <c r="T35" s="38"/>
      <c r="U35" s="28"/>
      <c r="V35" s="28"/>
      <c r="W35" s="16"/>
      <c r="X35" s="16"/>
      <c r="Y35" s="1"/>
      <c r="Z35" s="1"/>
    </row>
    <row r="36" spans="1:26">
      <c r="A36" s="46" t="s">
        <v>98</v>
      </c>
      <c r="B36" s="23">
        <v>1973</v>
      </c>
      <c r="C36" s="23">
        <v>2029</v>
      </c>
      <c r="D36" s="23">
        <f>+C36-B36</f>
        <v>56</v>
      </c>
      <c r="E36" s="23">
        <f>+C36-$C$4</f>
        <v>19</v>
      </c>
      <c r="F36" s="22">
        <v>2095124</v>
      </c>
      <c r="G36" s="23"/>
      <c r="H36" s="22">
        <v>2095124</v>
      </c>
      <c r="I36" s="21">
        <v>1601395</v>
      </c>
      <c r="J36" s="22">
        <f>(E36/D36)*I36</f>
        <v>543330.44642857148</v>
      </c>
      <c r="K36" s="22">
        <f>+I36-J36</f>
        <v>1058064.5535714286</v>
      </c>
      <c r="L36" s="22">
        <f>+H36-K36</f>
        <v>1037059.4464285714</v>
      </c>
      <c r="M36" s="22">
        <f>IF(L36&lt;0,0,+L36)</f>
        <v>1037059.4464285714</v>
      </c>
      <c r="N36" s="22">
        <f>+IF(L36&gt;0,0,+L36)</f>
        <v>0</v>
      </c>
      <c r="O36" s="54">
        <f>+$M$73*(+N36/$N$73)</f>
        <v>0</v>
      </c>
      <c r="P36" s="54">
        <f>$O$73*(M36/$M$73)</f>
        <v>1037059.4464285714</v>
      </c>
      <c r="Q36" s="22">
        <f>+H36+O36-P36</f>
        <v>1058064.5535714286</v>
      </c>
      <c r="R36" s="32"/>
      <c r="S36" s="32"/>
      <c r="T36" s="38"/>
      <c r="U36" s="28"/>
      <c r="V36" s="28"/>
      <c r="W36" s="16"/>
      <c r="X36" s="16"/>
      <c r="Y36" s="1"/>
      <c r="Z36" s="1"/>
    </row>
    <row r="37" spans="1:26">
      <c r="A37" s="46"/>
      <c r="B37" s="23"/>
      <c r="C37" s="23"/>
      <c r="D37" s="23"/>
      <c r="E37" s="23"/>
      <c r="F37" s="22"/>
      <c r="G37" s="23"/>
      <c r="H37" s="22"/>
      <c r="I37" s="21"/>
      <c r="J37" s="22"/>
      <c r="K37" s="22"/>
      <c r="L37" s="22"/>
      <c r="M37" s="22"/>
      <c r="N37" s="22"/>
      <c r="O37" s="54"/>
      <c r="P37" s="54"/>
      <c r="Q37" s="22"/>
      <c r="R37" s="32"/>
      <c r="S37" s="32"/>
      <c r="T37" s="38"/>
      <c r="U37" s="28"/>
      <c r="V37" s="28"/>
      <c r="W37" s="16"/>
      <c r="X37" s="16"/>
      <c r="Y37" s="1"/>
      <c r="Z37" s="1"/>
    </row>
    <row r="38" spans="1:26">
      <c r="A38" s="46" t="s">
        <v>102</v>
      </c>
      <c r="B38" s="23">
        <v>1975</v>
      </c>
      <c r="C38" s="23">
        <v>2020</v>
      </c>
      <c r="D38" s="23">
        <f>+C38-B38</f>
        <v>45</v>
      </c>
      <c r="E38" s="23">
        <f>+C38-$C$4</f>
        <v>10</v>
      </c>
      <c r="F38" s="22">
        <v>1185877</v>
      </c>
      <c r="G38" s="23"/>
      <c r="H38" s="22">
        <v>1185877</v>
      </c>
      <c r="I38" s="21">
        <v>653364</v>
      </c>
      <c r="J38" s="22">
        <f>(E38/D38)*I38</f>
        <v>145192</v>
      </c>
      <c r="K38" s="22">
        <f>+I38-J38</f>
        <v>508172</v>
      </c>
      <c r="L38" s="22">
        <f>+H38-K38</f>
        <v>677705</v>
      </c>
      <c r="M38" s="22">
        <f>IF(L38&lt;0,0,+L38)</f>
        <v>677705</v>
      </c>
      <c r="N38" s="22">
        <f>+IF(L38&gt;0,0,+L38)</f>
        <v>0</v>
      </c>
      <c r="O38" s="54">
        <f>+$M$73*(+N38/$N$73)</f>
        <v>0</v>
      </c>
      <c r="P38" s="54">
        <f>$O$73*(M38/$M$73)</f>
        <v>677705</v>
      </c>
      <c r="Q38" s="22">
        <f>+H38+O38-P38</f>
        <v>508172</v>
      </c>
      <c r="R38" s="32"/>
      <c r="S38" s="32"/>
      <c r="T38" s="38"/>
      <c r="U38" s="28"/>
      <c r="V38" s="28"/>
      <c r="W38" s="16"/>
      <c r="X38" s="16"/>
      <c r="Y38" s="16"/>
      <c r="Z38" s="1"/>
    </row>
    <row r="39" spans="1:26">
      <c r="A39" s="46"/>
      <c r="B39" s="23"/>
      <c r="C39" s="23"/>
      <c r="D39" s="23"/>
      <c r="E39" s="23"/>
      <c r="F39" s="22"/>
      <c r="G39" s="23"/>
      <c r="H39" s="22"/>
      <c r="I39" s="21"/>
      <c r="J39" s="22"/>
      <c r="K39" s="22"/>
      <c r="L39" s="22"/>
      <c r="M39" s="22"/>
      <c r="N39" s="22"/>
      <c r="O39" s="54"/>
      <c r="P39" s="54"/>
      <c r="Q39" s="22"/>
      <c r="R39" s="32"/>
      <c r="S39" s="32"/>
      <c r="T39" s="38"/>
      <c r="U39" s="28"/>
      <c r="V39" s="28"/>
      <c r="W39" s="16"/>
      <c r="X39" s="16"/>
      <c r="Y39" s="16"/>
      <c r="Z39" s="1"/>
    </row>
    <row r="40" spans="1:26">
      <c r="A40" s="46" t="s">
        <v>103</v>
      </c>
      <c r="B40" s="23">
        <v>1992</v>
      </c>
      <c r="C40" s="23">
        <v>2023</v>
      </c>
      <c r="D40" s="23">
        <f>+C40-B40</f>
        <v>31</v>
      </c>
      <c r="E40" s="23">
        <f>+C40-$C$4</f>
        <v>13</v>
      </c>
      <c r="F40" s="22">
        <v>2675205</v>
      </c>
      <c r="G40" s="23"/>
      <c r="H40" s="22">
        <v>2675205</v>
      </c>
      <c r="I40" s="21">
        <v>10894761</v>
      </c>
      <c r="J40" s="22">
        <f>(E40/D40)*I40</f>
        <v>4568770.7419354841</v>
      </c>
      <c r="K40" s="22">
        <f>+I40-J40</f>
        <v>6325990.2580645159</v>
      </c>
      <c r="L40" s="22">
        <f>+H40-K40</f>
        <v>-3650785.2580645159</v>
      </c>
      <c r="M40" s="22">
        <f>IF(L40&lt;0,0,+L40)</f>
        <v>0</v>
      </c>
      <c r="N40" s="22">
        <f>+IF(L40&gt;0,0,+L40)</f>
        <v>-3650785.2580645159</v>
      </c>
      <c r="O40" s="54">
        <f>+$M$73*(+N40/$N$73)</f>
        <v>6434472.7528982535</v>
      </c>
      <c r="P40" s="54">
        <f>$O$73*(M40/$M$73)</f>
        <v>0</v>
      </c>
      <c r="Q40" s="40">
        <f>+H40+O40-P40</f>
        <v>9109677.7528982535</v>
      </c>
      <c r="R40" s="32"/>
      <c r="S40" s="32"/>
      <c r="T40" s="38"/>
      <c r="U40" s="28"/>
      <c r="V40" s="28"/>
      <c r="W40" s="16"/>
      <c r="X40" s="16"/>
      <c r="Y40" s="1"/>
      <c r="Z40" s="1"/>
    </row>
    <row r="41" spans="1:26">
      <c r="A41" s="46"/>
      <c r="B41" s="19"/>
      <c r="C41" s="19"/>
      <c r="D41" s="19"/>
      <c r="E41" s="19"/>
      <c r="F41" s="19"/>
      <c r="G41" s="19"/>
      <c r="H41" s="19"/>
      <c r="I41" s="20"/>
      <c r="J41" s="19"/>
      <c r="K41" s="19"/>
      <c r="L41" s="19"/>
      <c r="M41" s="19"/>
      <c r="N41" s="19"/>
      <c r="O41" s="52"/>
      <c r="P41" s="52"/>
      <c r="Q41" s="19"/>
      <c r="R41" s="31"/>
      <c r="S41" s="31"/>
      <c r="T41" s="37"/>
      <c r="U41" s="28"/>
      <c r="V41" s="28"/>
      <c r="W41" s="16"/>
      <c r="X41" s="16"/>
      <c r="Y41" s="1"/>
      <c r="Z41" s="1"/>
    </row>
    <row r="42" spans="1:26">
      <c r="A42" s="46" t="s">
        <v>104</v>
      </c>
      <c r="B42" s="23">
        <v>1969</v>
      </c>
      <c r="C42" s="23">
        <v>2016</v>
      </c>
      <c r="D42" s="23">
        <f>+C42-B42</f>
        <v>47</v>
      </c>
      <c r="E42" s="23">
        <f>+C42-$C$4</f>
        <v>6</v>
      </c>
      <c r="F42" s="22">
        <v>669526</v>
      </c>
      <c r="G42" s="23"/>
      <c r="H42" s="22">
        <v>669526</v>
      </c>
      <c r="I42" s="21">
        <v>408745</v>
      </c>
      <c r="J42" s="22">
        <f>(E42/D42)*I42</f>
        <v>52180.21276595744</v>
      </c>
      <c r="K42" s="22">
        <f>+I42-J42</f>
        <v>356564.78723404254</v>
      </c>
      <c r="L42" s="22">
        <f>+H42-K42</f>
        <v>312961.21276595746</v>
      </c>
      <c r="M42" s="22">
        <f>IF(L42&lt;0,0,+L42)</f>
        <v>312961.21276595746</v>
      </c>
      <c r="N42" s="22">
        <f>+IF(L42&gt;0,0,+L42)</f>
        <v>0</v>
      </c>
      <c r="O42" s="54">
        <f>+$M$73*(+N42/$N$73)</f>
        <v>0</v>
      </c>
      <c r="P42" s="54">
        <f>$O$73*(M42/$M$73)</f>
        <v>312961.21276595746</v>
      </c>
      <c r="Q42" s="22">
        <f>+H42+O42-P42</f>
        <v>356564.78723404254</v>
      </c>
      <c r="R42" s="32"/>
      <c r="S42" s="32"/>
      <c r="T42" s="38"/>
      <c r="U42" s="28"/>
      <c r="V42" s="28"/>
      <c r="W42" s="16"/>
      <c r="X42" s="16"/>
      <c r="Y42" s="1"/>
      <c r="Z42" s="1"/>
    </row>
    <row r="43" spans="1:26">
      <c r="A43" s="46"/>
      <c r="B43" s="23"/>
      <c r="C43" s="23"/>
      <c r="D43" s="23"/>
      <c r="E43" s="23"/>
      <c r="F43" s="22"/>
      <c r="G43" s="23"/>
      <c r="H43" s="22"/>
      <c r="I43" s="21"/>
      <c r="J43" s="22"/>
      <c r="K43" s="22"/>
      <c r="L43" s="22"/>
      <c r="M43" s="22"/>
      <c r="N43" s="22"/>
      <c r="O43" s="54"/>
      <c r="P43" s="54"/>
      <c r="Q43" s="22"/>
      <c r="R43" s="32"/>
      <c r="S43" s="32"/>
      <c r="T43" s="38"/>
      <c r="U43" s="28"/>
      <c r="V43" s="28"/>
      <c r="W43" s="16"/>
      <c r="X43" s="16"/>
      <c r="Y43" s="1"/>
      <c r="Z43" s="1"/>
    </row>
    <row r="44" spans="1:26">
      <c r="A44" s="46" t="s">
        <v>105</v>
      </c>
      <c r="B44" s="23">
        <v>1999</v>
      </c>
      <c r="C44" s="23">
        <v>2028</v>
      </c>
      <c r="D44" s="23">
        <f>+C44-B44</f>
        <v>29</v>
      </c>
      <c r="E44" s="23">
        <f>+C44-$C$4</f>
        <v>18</v>
      </c>
      <c r="F44" s="22">
        <v>110136</v>
      </c>
      <c r="G44" s="23"/>
      <c r="H44" s="22">
        <v>110136</v>
      </c>
      <c r="I44" s="21">
        <v>-308926</v>
      </c>
      <c r="J44" s="22">
        <f>(E44/D44)*I44</f>
        <v>-191747.1724137931</v>
      </c>
      <c r="K44" s="22">
        <f>+I44-J44</f>
        <v>-117178.8275862069</v>
      </c>
      <c r="L44" s="22">
        <f>+H44-K44</f>
        <v>227314.8275862069</v>
      </c>
      <c r="M44" s="22">
        <f>IF(L44&lt;0,0,+L44)</f>
        <v>227314.8275862069</v>
      </c>
      <c r="N44" s="22">
        <f>+IF(L44&gt;0,0,+L44)</f>
        <v>0</v>
      </c>
      <c r="O44" s="54">
        <f>+$M$73*(+N44/$N$73)</f>
        <v>0</v>
      </c>
      <c r="P44" s="54">
        <f>$O$73*(M44/$M$73)</f>
        <v>227314.8275862069</v>
      </c>
      <c r="Q44" s="22">
        <f>+H44+O44-P44</f>
        <v>-117178.8275862069</v>
      </c>
      <c r="R44" s="32"/>
      <c r="S44" s="32"/>
      <c r="T44" s="38"/>
      <c r="U44" s="28"/>
      <c r="V44" s="28"/>
      <c r="W44" s="16"/>
      <c r="X44" s="16"/>
      <c r="Y44" s="1"/>
      <c r="Z44" s="1"/>
    </row>
    <row r="45" spans="1:26">
      <c r="A45" s="46"/>
      <c r="B45" s="23"/>
      <c r="C45" s="23"/>
      <c r="D45" s="23"/>
      <c r="E45" s="23"/>
      <c r="F45" s="22"/>
      <c r="G45" s="23"/>
      <c r="H45" s="22"/>
      <c r="I45" s="21"/>
      <c r="J45" s="22"/>
      <c r="K45" s="22"/>
      <c r="L45" s="22"/>
      <c r="M45" s="22"/>
      <c r="N45" s="22"/>
      <c r="O45" s="54"/>
      <c r="P45" s="54"/>
      <c r="Q45" s="22"/>
      <c r="R45" s="32"/>
      <c r="S45" s="32"/>
      <c r="T45" s="38"/>
      <c r="U45" s="28"/>
      <c r="V45" s="28"/>
      <c r="W45" s="16"/>
      <c r="X45" s="16"/>
      <c r="Y45" s="1"/>
      <c r="Z45" s="1"/>
    </row>
    <row r="46" spans="1:26">
      <c r="A46" s="46" t="s">
        <v>106</v>
      </c>
      <c r="B46" s="23">
        <v>2003</v>
      </c>
      <c r="C46" s="23">
        <v>2033</v>
      </c>
      <c r="D46" s="23">
        <f>+C46-B46</f>
        <v>30</v>
      </c>
      <c r="E46" s="23">
        <f>+C46-$C$4</f>
        <v>23</v>
      </c>
      <c r="F46" s="22">
        <v>140852</v>
      </c>
      <c r="G46" s="23"/>
      <c r="H46" s="22">
        <v>140852</v>
      </c>
      <c r="I46" s="21">
        <v>-653591</v>
      </c>
      <c r="J46" s="22">
        <f>(E46/D46)*I46</f>
        <v>-501086.43333333335</v>
      </c>
      <c r="K46" s="22">
        <f>+I46-J46</f>
        <v>-152504.56666666665</v>
      </c>
      <c r="L46" s="22">
        <f>+H46-K46</f>
        <v>293356.56666666665</v>
      </c>
      <c r="M46" s="22">
        <f>IF(L46&lt;0,0,+L46)</f>
        <v>293356.56666666665</v>
      </c>
      <c r="N46" s="22">
        <f>+IF(L46&gt;0,0,+L46)</f>
        <v>0</v>
      </c>
      <c r="O46" s="54">
        <f>+$M$73*(+N46/$N$73)</f>
        <v>0</v>
      </c>
      <c r="P46" s="54">
        <f>$O$73*(M46/$M$73)</f>
        <v>293356.56666666665</v>
      </c>
      <c r="Q46" s="22">
        <f>+H46+O46-P46</f>
        <v>-152504.56666666665</v>
      </c>
      <c r="R46" s="32"/>
      <c r="S46" s="32"/>
      <c r="T46" s="38"/>
      <c r="U46" s="28"/>
      <c r="V46" s="28"/>
      <c r="W46" s="16"/>
      <c r="X46" s="16"/>
      <c r="Y46" s="16"/>
      <c r="Z46" s="1"/>
    </row>
    <row r="47" spans="1:26">
      <c r="A47" s="46"/>
      <c r="B47" s="23"/>
      <c r="C47" s="23"/>
      <c r="D47" s="23"/>
      <c r="E47" s="23"/>
      <c r="F47" s="22"/>
      <c r="G47" s="23"/>
      <c r="H47" s="22"/>
      <c r="I47" s="21"/>
      <c r="J47" s="22"/>
      <c r="K47" s="22"/>
      <c r="L47" s="22"/>
      <c r="M47" s="22"/>
      <c r="N47" s="22"/>
      <c r="O47" s="54"/>
      <c r="P47" s="54"/>
      <c r="Q47" s="22"/>
      <c r="R47" s="32"/>
      <c r="S47" s="32"/>
      <c r="T47" s="38"/>
      <c r="U47" s="28"/>
      <c r="V47" s="28"/>
      <c r="W47" s="16"/>
      <c r="X47" s="16"/>
      <c r="Y47" s="16"/>
      <c r="Z47" s="1"/>
    </row>
    <row r="48" spans="1:26">
      <c r="A48" s="46" t="s">
        <v>107</v>
      </c>
      <c r="B48" s="23">
        <v>2005</v>
      </c>
      <c r="C48" s="23">
        <v>2035</v>
      </c>
      <c r="D48" s="23">
        <f>+C48-B48</f>
        <v>30</v>
      </c>
      <c r="E48" s="23">
        <f>+C48-$C$4</f>
        <v>25</v>
      </c>
      <c r="F48" s="22">
        <v>0</v>
      </c>
      <c r="G48" s="23"/>
      <c r="H48" s="22">
        <v>0</v>
      </c>
      <c r="I48" s="21">
        <v>-825938</v>
      </c>
      <c r="J48" s="22">
        <f>(E48/D48)*I48</f>
        <v>-688281.66666666674</v>
      </c>
      <c r="K48" s="22">
        <f>+I48-J48</f>
        <v>-137656.33333333326</v>
      </c>
      <c r="L48" s="22">
        <f>+H48-K48</f>
        <v>137656.33333333326</v>
      </c>
      <c r="M48" s="22">
        <f>IF(L48&lt;0,0,+L48)</f>
        <v>137656.33333333326</v>
      </c>
      <c r="N48" s="22">
        <f>+IF(L48&gt;0,0,+L48)</f>
        <v>0</v>
      </c>
      <c r="O48" s="54">
        <f>+$M$73*(+N48/$N$73)</f>
        <v>0</v>
      </c>
      <c r="P48" s="54">
        <f>$O$73*(M48/$M$73)</f>
        <v>137656.33333333326</v>
      </c>
      <c r="Q48" s="22">
        <f>+H48+O48-P48</f>
        <v>-137656.33333333326</v>
      </c>
      <c r="R48" s="32"/>
      <c r="S48" s="32"/>
      <c r="T48" s="38"/>
      <c r="U48" s="28"/>
      <c r="V48" s="28"/>
      <c r="W48" s="16"/>
      <c r="X48" s="16"/>
      <c r="Y48" s="1"/>
      <c r="Z48" s="1"/>
    </row>
    <row r="49" spans="1:26">
      <c r="A49" s="46"/>
      <c r="B49" s="19"/>
      <c r="C49" s="19"/>
      <c r="D49" s="19"/>
      <c r="E49" s="19"/>
      <c r="F49" s="19"/>
      <c r="G49" s="19"/>
      <c r="H49" s="19"/>
      <c r="I49" s="20"/>
      <c r="J49" s="19"/>
      <c r="K49" s="19"/>
      <c r="L49" s="19"/>
      <c r="M49" s="19"/>
      <c r="N49" s="19"/>
      <c r="O49" s="52"/>
      <c r="P49" s="52"/>
      <c r="Q49" s="19"/>
      <c r="R49" s="31"/>
      <c r="S49" s="31"/>
      <c r="T49" s="37"/>
      <c r="U49" s="28"/>
      <c r="V49" s="28"/>
      <c r="W49" s="16"/>
      <c r="X49" s="16"/>
      <c r="Y49" s="1"/>
      <c r="Z49" s="1"/>
    </row>
    <row r="50" spans="1:26">
      <c r="A50" s="46" t="s">
        <v>108</v>
      </c>
      <c r="B50" s="23">
        <v>2007</v>
      </c>
      <c r="C50" s="23">
        <v>2037</v>
      </c>
      <c r="D50" s="23">
        <f>+C50-B50</f>
        <v>30</v>
      </c>
      <c r="E50" s="23">
        <f>+C50-$C$4</f>
        <v>27</v>
      </c>
      <c r="F50" s="22">
        <v>0</v>
      </c>
      <c r="G50" s="23"/>
      <c r="H50" s="22">
        <v>0</v>
      </c>
      <c r="I50" s="21">
        <v>2891401</v>
      </c>
      <c r="J50" s="22">
        <f>(E50/D50)*I50</f>
        <v>2602260.9</v>
      </c>
      <c r="K50" s="22">
        <f>+I50-J50</f>
        <v>289140.10000000009</v>
      </c>
      <c r="L50" s="22">
        <f>+H50-K50</f>
        <v>-289140.10000000009</v>
      </c>
      <c r="M50" s="22">
        <f>IF(L50&lt;0,0,+L50)</f>
        <v>0</v>
      </c>
      <c r="N50" s="22">
        <f>+IF(L50&gt;0,0,+L50)</f>
        <v>-289140.10000000009</v>
      </c>
      <c r="O50" s="54">
        <f>+$M$73*(+N50/$N$73)</f>
        <v>509606.55412710097</v>
      </c>
      <c r="P50" s="54">
        <f>$O$73*(M50/$M$73)</f>
        <v>0</v>
      </c>
      <c r="Q50" s="40">
        <f>+H50+O50-P50</f>
        <v>509606.55412710097</v>
      </c>
      <c r="R50" s="32"/>
      <c r="S50" s="32"/>
      <c r="T50" s="38"/>
      <c r="U50" s="28"/>
      <c r="V50" s="28"/>
      <c r="W50" s="16"/>
      <c r="X50" s="16"/>
      <c r="Y50" s="1"/>
      <c r="Z50" s="1"/>
    </row>
    <row r="51" spans="1:26">
      <c r="A51" s="46"/>
      <c r="B51" s="23"/>
      <c r="C51" s="23"/>
      <c r="D51" s="23"/>
      <c r="E51" s="23"/>
      <c r="F51" s="22"/>
      <c r="G51" s="23"/>
      <c r="H51" s="22"/>
      <c r="I51" s="21"/>
      <c r="J51" s="22"/>
      <c r="K51" s="22"/>
      <c r="L51" s="22"/>
      <c r="M51" s="22"/>
      <c r="N51" s="22"/>
      <c r="O51" s="54"/>
      <c r="P51" s="54"/>
      <c r="Q51" s="22"/>
      <c r="R51" s="32"/>
      <c r="S51" s="32"/>
      <c r="T51" s="38"/>
      <c r="U51" s="28"/>
      <c r="V51" s="28"/>
      <c r="W51" s="16"/>
      <c r="X51" s="16"/>
      <c r="Y51" s="1"/>
      <c r="Z51" s="1"/>
    </row>
    <row r="52" spans="1:26">
      <c r="A52" s="46" t="s">
        <v>109</v>
      </c>
      <c r="B52" s="23">
        <v>1974</v>
      </c>
      <c r="C52" s="23">
        <v>2020</v>
      </c>
      <c r="D52" s="23">
        <f>+C52-B52</f>
        <v>46</v>
      </c>
      <c r="E52" s="23">
        <f>+C52-$C$4</f>
        <v>10</v>
      </c>
      <c r="F52" s="22">
        <v>986559</v>
      </c>
      <c r="G52" s="23"/>
      <c r="H52" s="22">
        <v>986559</v>
      </c>
      <c r="I52" s="21">
        <v>571119</v>
      </c>
      <c r="J52" s="22">
        <f>(E52/D52)*I52</f>
        <v>124156.30434782608</v>
      </c>
      <c r="K52" s="22">
        <f>+I52-J52</f>
        <v>446962.69565217395</v>
      </c>
      <c r="L52" s="22">
        <f>+H52-K52</f>
        <v>539596.30434782605</v>
      </c>
      <c r="M52" s="22">
        <f>IF(L52&lt;0,0,+L52)</f>
        <v>539596.30434782605</v>
      </c>
      <c r="N52" s="22">
        <f>+IF(L52&gt;0,0,+L52)</f>
        <v>0</v>
      </c>
      <c r="O52" s="54">
        <f>+$M$73*(+N52/$N$73)</f>
        <v>0</v>
      </c>
      <c r="P52" s="54">
        <f>$O$73*(M52/$M$73)</f>
        <v>539596.30434782605</v>
      </c>
      <c r="Q52" s="22">
        <f>+H52+O52-P52</f>
        <v>446962.69565217395</v>
      </c>
      <c r="R52" s="32"/>
      <c r="S52" s="32"/>
      <c r="T52" s="38"/>
      <c r="U52" s="28"/>
      <c r="V52" s="28"/>
      <c r="W52" s="16"/>
      <c r="X52" s="16"/>
      <c r="Y52" s="1"/>
      <c r="Z52" s="1"/>
    </row>
    <row r="53" spans="1:26">
      <c r="A53" s="46"/>
      <c r="B53" s="23"/>
      <c r="C53" s="23"/>
      <c r="D53" s="23"/>
      <c r="E53" s="23"/>
      <c r="F53" s="22"/>
      <c r="G53" s="23"/>
      <c r="H53" s="22"/>
      <c r="I53" s="21"/>
      <c r="J53" s="22"/>
      <c r="K53" s="22"/>
      <c r="L53" s="22"/>
      <c r="M53" s="22"/>
      <c r="N53" s="22"/>
      <c r="O53" s="54"/>
      <c r="P53" s="54"/>
      <c r="Q53" s="22"/>
      <c r="R53" s="32"/>
      <c r="S53" s="32"/>
      <c r="T53" s="38"/>
      <c r="U53" s="28"/>
      <c r="V53" s="28"/>
      <c r="W53" s="16"/>
      <c r="X53" s="16"/>
      <c r="Y53" s="1"/>
      <c r="Z53" s="1"/>
    </row>
    <row r="54" spans="1:26">
      <c r="A54" s="46" t="s">
        <v>110</v>
      </c>
      <c r="B54" s="23">
        <v>1993</v>
      </c>
      <c r="C54" s="23">
        <v>2031</v>
      </c>
      <c r="D54" s="23">
        <f>+C54-B54</f>
        <v>38</v>
      </c>
      <c r="E54" s="23">
        <f>+C54-$C$4</f>
        <v>21</v>
      </c>
      <c r="F54" s="22">
        <v>1578529</v>
      </c>
      <c r="G54" s="23"/>
      <c r="H54" s="22">
        <v>1578529</v>
      </c>
      <c r="I54" s="21">
        <v>3145197</v>
      </c>
      <c r="J54" s="22">
        <f>(E54/D54)*I54</f>
        <v>1738135.1842105265</v>
      </c>
      <c r="K54" s="22">
        <f>+I54-J54</f>
        <v>1407061.8157894735</v>
      </c>
      <c r="L54" s="22">
        <f>+H54-K54</f>
        <v>171467.18421052652</v>
      </c>
      <c r="M54" s="22">
        <f>IF(L54&lt;0,0,+L54)</f>
        <v>171467.18421052652</v>
      </c>
      <c r="N54" s="22">
        <f>+IF(L54&gt;0,0,+L54)</f>
        <v>0</v>
      </c>
      <c r="O54" s="54">
        <f>+$M$73*(+N54/$N$73)</f>
        <v>0</v>
      </c>
      <c r="P54" s="54">
        <f>$O$73*(M54/$M$73)</f>
        <v>171467.18421052652</v>
      </c>
      <c r="Q54" s="22">
        <f>+H54+O54-P54</f>
        <v>1407061.8157894735</v>
      </c>
      <c r="R54" s="32"/>
      <c r="S54" s="32"/>
      <c r="T54" s="38"/>
      <c r="U54" s="28"/>
      <c r="V54" s="28"/>
      <c r="W54" s="16"/>
      <c r="X54" s="16"/>
      <c r="Y54" s="1"/>
      <c r="Z54" s="1"/>
    </row>
    <row r="55" spans="1:26">
      <c r="A55" s="46"/>
      <c r="B55" s="19"/>
      <c r="C55" s="19"/>
      <c r="D55" s="19"/>
      <c r="E55" s="19"/>
      <c r="F55" s="19"/>
      <c r="G55" s="19"/>
      <c r="H55" s="19"/>
      <c r="I55" s="20"/>
      <c r="J55" s="19"/>
      <c r="K55" s="19"/>
      <c r="L55" s="19"/>
      <c r="M55" s="19"/>
      <c r="N55" s="19"/>
      <c r="O55" s="52"/>
      <c r="P55" s="52"/>
      <c r="Q55" s="19"/>
      <c r="R55" s="31"/>
      <c r="S55" s="31"/>
      <c r="T55" s="37"/>
      <c r="U55" s="28"/>
      <c r="V55" s="28"/>
      <c r="W55" s="16"/>
      <c r="X55" s="16"/>
      <c r="Y55" s="1"/>
      <c r="Z55" s="1"/>
    </row>
    <row r="56" spans="1:26">
      <c r="A56" s="46" t="s">
        <v>111</v>
      </c>
      <c r="B56" s="23">
        <v>1997</v>
      </c>
      <c r="C56" s="23">
        <v>2022</v>
      </c>
      <c r="D56" s="23">
        <f>+C56-B56</f>
        <v>25</v>
      </c>
      <c r="E56" s="23">
        <f>+C56-$C$4</f>
        <v>12</v>
      </c>
      <c r="F56" s="22">
        <v>31554</v>
      </c>
      <c r="G56" s="23"/>
      <c r="H56" s="22">
        <v>31554</v>
      </c>
      <c r="I56" s="21">
        <v>256154</v>
      </c>
      <c r="J56" s="22">
        <f>(E56/D56)*I56</f>
        <v>122953.92</v>
      </c>
      <c r="K56" s="22">
        <f>+I56-J56</f>
        <v>133200.08000000002</v>
      </c>
      <c r="L56" s="22">
        <f>+H56-K56</f>
        <v>-101646.08000000002</v>
      </c>
      <c r="M56" s="22">
        <f>IF(L56&lt;0,0,+L56)</f>
        <v>0</v>
      </c>
      <c r="N56" s="22">
        <f>+IF(L56&gt;0,0,+L56)</f>
        <v>-101646.08000000002</v>
      </c>
      <c r="O56" s="54">
        <f>+$M$73*(+N56/$N$73)</f>
        <v>179150.20631634156</v>
      </c>
      <c r="P56" s="54">
        <f>$O$73*(M56/$M$73)</f>
        <v>0</v>
      </c>
      <c r="Q56" s="40">
        <f>+H56+O56-P56</f>
        <v>210704.20631634156</v>
      </c>
      <c r="R56" s="32"/>
      <c r="S56" s="32"/>
      <c r="T56" s="38"/>
      <c r="U56" s="28"/>
      <c r="V56" s="28"/>
      <c r="W56" s="16"/>
      <c r="X56" s="16"/>
      <c r="Y56" s="1"/>
      <c r="Z56" s="1"/>
    </row>
    <row r="57" spans="1:26">
      <c r="A57" s="46" t="s">
        <v>112</v>
      </c>
      <c r="B57" s="23"/>
      <c r="C57" s="23"/>
      <c r="D57" s="23"/>
      <c r="E57" s="23"/>
      <c r="F57" s="22"/>
      <c r="G57" s="23"/>
      <c r="H57" s="22"/>
      <c r="I57" s="21"/>
      <c r="J57" s="22"/>
      <c r="K57" s="22"/>
      <c r="L57" s="22"/>
      <c r="M57" s="22"/>
      <c r="N57" s="22"/>
      <c r="O57" s="54"/>
      <c r="P57" s="54"/>
      <c r="Q57" s="22"/>
      <c r="R57" s="32"/>
      <c r="S57" s="32"/>
      <c r="T57" s="38"/>
      <c r="U57" s="28"/>
      <c r="V57" s="28"/>
      <c r="W57" s="16"/>
      <c r="X57" s="16"/>
      <c r="Y57" s="1"/>
      <c r="Z57" s="1"/>
    </row>
    <row r="58" spans="1:26">
      <c r="A58" s="46" t="s">
        <v>113</v>
      </c>
      <c r="B58" s="23">
        <v>2000</v>
      </c>
      <c r="C58" s="23">
        <v>2036</v>
      </c>
      <c r="D58" s="23">
        <f>+C58-B58</f>
        <v>36</v>
      </c>
      <c r="E58" s="23">
        <f>+C58-$C$4</f>
        <v>26</v>
      </c>
      <c r="F58" s="22">
        <v>552864</v>
      </c>
      <c r="G58" s="23"/>
      <c r="H58" s="22">
        <v>552864</v>
      </c>
      <c r="I58" s="21">
        <v>9035721</v>
      </c>
      <c r="J58" s="22">
        <f>(E58/D58)*I58</f>
        <v>6525798.5</v>
      </c>
      <c r="K58" s="22">
        <f>+I58-J58</f>
        <v>2509922.5</v>
      </c>
      <c r="L58" s="22">
        <f>+H58-K58</f>
        <v>-1957058.5</v>
      </c>
      <c r="M58" s="22">
        <f>IF(L58&lt;0,0,+L58)</f>
        <v>0</v>
      </c>
      <c r="N58" s="22">
        <f>+IF(L58&gt;0,0,+L58)</f>
        <v>-1957058.5</v>
      </c>
      <c r="O58" s="54">
        <f>+$M$73*(+N58/$N$73)</f>
        <v>3449296.166149741</v>
      </c>
      <c r="P58" s="54">
        <f>$O$73*(M58/$M$73)</f>
        <v>0</v>
      </c>
      <c r="Q58" s="40">
        <f>+H58+O58-P58</f>
        <v>4002160.166149741</v>
      </c>
      <c r="R58" s="32"/>
      <c r="S58" s="32"/>
      <c r="T58" s="38"/>
      <c r="U58" s="28"/>
      <c r="V58" s="28"/>
      <c r="W58" s="16"/>
      <c r="X58" s="16"/>
      <c r="Y58" s="1"/>
      <c r="Z58" s="1"/>
    </row>
    <row r="59" spans="1:26">
      <c r="A59" s="46"/>
      <c r="B59" s="23"/>
      <c r="C59" s="23"/>
      <c r="D59" s="23"/>
      <c r="E59" s="23"/>
      <c r="F59" s="22"/>
      <c r="G59" s="23"/>
      <c r="H59" s="22"/>
      <c r="I59" s="21"/>
      <c r="J59" s="22"/>
      <c r="K59" s="22"/>
      <c r="L59" s="22"/>
      <c r="M59" s="22"/>
      <c r="N59" s="22"/>
      <c r="O59" s="54"/>
      <c r="P59" s="54"/>
      <c r="Q59" s="22"/>
      <c r="R59" s="32"/>
      <c r="S59" s="32"/>
      <c r="T59" s="38"/>
      <c r="U59" s="28"/>
      <c r="V59" s="28"/>
      <c r="W59" s="16"/>
      <c r="X59" s="16"/>
      <c r="Y59" s="1"/>
      <c r="Z59" s="1"/>
    </row>
    <row r="60" spans="1:26">
      <c r="A60" s="46" t="s">
        <v>114</v>
      </c>
      <c r="B60" s="23">
        <v>1970</v>
      </c>
      <c r="C60" s="23">
        <v>2016</v>
      </c>
      <c r="D60" s="23">
        <f>+C60-B60</f>
        <v>46</v>
      </c>
      <c r="E60" s="23">
        <f>+C60-$C$4</f>
        <v>6</v>
      </c>
      <c r="F60" s="22">
        <v>680778</v>
      </c>
      <c r="G60" s="23"/>
      <c r="H60" s="22">
        <v>680778</v>
      </c>
      <c r="I60" s="21">
        <v>397274</v>
      </c>
      <c r="J60" s="22">
        <f>(E60/D60)*I60</f>
        <v>51818.347826086952</v>
      </c>
      <c r="K60" s="22">
        <f>+I60-J60</f>
        <v>345455.65217391303</v>
      </c>
      <c r="L60" s="22">
        <f>+H60-K60</f>
        <v>335322.34782608697</v>
      </c>
      <c r="M60" s="22">
        <f>IF(L60&lt;0,0,+L60)</f>
        <v>335322.34782608697</v>
      </c>
      <c r="N60" s="22">
        <f>+IF(L60&gt;0,0,+L60)</f>
        <v>0</v>
      </c>
      <c r="O60" s="54">
        <f>+$M$73*(+N60/$N$73)</f>
        <v>0</v>
      </c>
      <c r="P60" s="54">
        <f>$O$73*(M60/$M$73)</f>
        <v>335322.34782608697</v>
      </c>
      <c r="Q60" s="22">
        <f>+H60+O60-P60</f>
        <v>345455.65217391303</v>
      </c>
      <c r="R60" s="32"/>
      <c r="S60" s="32"/>
      <c r="T60" s="38"/>
      <c r="U60" s="28"/>
      <c r="V60" s="28"/>
      <c r="W60" s="16"/>
      <c r="X60" s="16"/>
      <c r="Y60" s="1"/>
      <c r="Z60" s="1"/>
    </row>
    <row r="61" spans="1:26">
      <c r="A61" s="46"/>
      <c r="B61" s="23"/>
      <c r="C61" s="23"/>
      <c r="D61" s="23"/>
      <c r="E61" s="23"/>
      <c r="F61" s="22"/>
      <c r="G61" s="23"/>
      <c r="H61" s="22"/>
      <c r="I61" s="21"/>
      <c r="J61" s="22"/>
      <c r="K61" s="22"/>
      <c r="L61" s="22"/>
      <c r="M61" s="22"/>
      <c r="N61" s="22"/>
      <c r="O61" s="54"/>
      <c r="P61" s="54"/>
      <c r="Q61" s="22"/>
      <c r="R61" s="32"/>
      <c r="S61" s="32"/>
      <c r="T61" s="38"/>
      <c r="U61" s="28"/>
      <c r="V61" s="28"/>
      <c r="W61" s="16"/>
      <c r="X61" s="16"/>
      <c r="Y61" s="1"/>
      <c r="Z61" s="1"/>
    </row>
    <row r="62" spans="1:26">
      <c r="A62" s="46" t="s">
        <v>115</v>
      </c>
      <c r="B62" s="23">
        <v>1980</v>
      </c>
      <c r="C62" s="23">
        <v>2024</v>
      </c>
      <c r="D62" s="23">
        <f>+C62-B62</f>
        <v>44</v>
      </c>
      <c r="E62" s="23">
        <f>+C62-$C$4</f>
        <v>14</v>
      </c>
      <c r="F62" s="22">
        <v>535972</v>
      </c>
      <c r="G62" s="23"/>
      <c r="H62" s="22">
        <v>535972</v>
      </c>
      <c r="I62" s="21">
        <v>370151</v>
      </c>
      <c r="J62" s="22">
        <f>(E62/D62)*I62</f>
        <v>117775.31818181818</v>
      </c>
      <c r="K62" s="22">
        <f>+I62-J62</f>
        <v>252375.68181818182</v>
      </c>
      <c r="L62" s="22">
        <f>+H62-K62</f>
        <v>283596.31818181818</v>
      </c>
      <c r="M62" s="22">
        <f>IF(L62&lt;0,0,+L62)</f>
        <v>283596.31818181818</v>
      </c>
      <c r="N62" s="22">
        <f>+IF(L62&gt;0,0,+L62)</f>
        <v>0</v>
      </c>
      <c r="O62" s="54">
        <f>+$M$73*(+N62/$N$73)</f>
        <v>0</v>
      </c>
      <c r="P62" s="54">
        <f>$O$73*(M62/$M$73)</f>
        <v>283596.31818181818</v>
      </c>
      <c r="Q62" s="22">
        <f>+H62+O62-P62</f>
        <v>252375.68181818182</v>
      </c>
      <c r="R62" s="32"/>
      <c r="S62" s="32"/>
      <c r="T62" s="38"/>
      <c r="U62" s="28"/>
      <c r="V62" s="28"/>
      <c r="W62" s="16"/>
      <c r="X62" s="16"/>
      <c r="Y62" s="1"/>
      <c r="Z62" s="1"/>
    </row>
    <row r="63" spans="1:26">
      <c r="A63" s="46"/>
      <c r="B63" s="19"/>
      <c r="C63" s="19"/>
      <c r="D63" s="19"/>
      <c r="E63" s="19"/>
      <c r="F63" s="19"/>
      <c r="G63" s="19"/>
      <c r="H63" s="19"/>
      <c r="I63" s="20"/>
      <c r="J63" s="19"/>
      <c r="K63" s="19"/>
      <c r="L63" s="19"/>
      <c r="M63" s="19"/>
      <c r="N63" s="19"/>
      <c r="O63" s="52"/>
      <c r="P63" s="52"/>
      <c r="Q63" s="19"/>
      <c r="R63" s="31"/>
      <c r="S63" s="31"/>
      <c r="T63" s="37"/>
      <c r="U63" s="28"/>
      <c r="V63" s="28"/>
      <c r="W63" s="16"/>
      <c r="X63" s="16"/>
      <c r="Y63" s="1"/>
      <c r="Z63" s="1"/>
    </row>
    <row r="64" spans="1:26">
      <c r="A64" s="46" t="s">
        <v>116</v>
      </c>
      <c r="B64" s="23">
        <v>1995</v>
      </c>
      <c r="C64" s="23">
        <v>2038</v>
      </c>
      <c r="D64" s="23">
        <f>+C64-B64</f>
        <v>43</v>
      </c>
      <c r="E64" s="23">
        <f>+C64-$C$4</f>
        <v>28</v>
      </c>
      <c r="F64" s="22">
        <v>408508</v>
      </c>
      <c r="G64" s="23"/>
      <c r="H64" s="22">
        <v>408508</v>
      </c>
      <c r="I64" s="21">
        <v>262388</v>
      </c>
      <c r="J64" s="22">
        <f>(E64/D64)*I64</f>
        <v>170857.3023255814</v>
      </c>
      <c r="K64" s="22">
        <f>+I64-J64</f>
        <v>91530.697674418596</v>
      </c>
      <c r="L64" s="22">
        <f>+H64-K64</f>
        <v>316977.30232558143</v>
      </c>
      <c r="M64" s="22">
        <f>IF(L64&lt;0,0,+L64)</f>
        <v>316977.30232558143</v>
      </c>
      <c r="N64" s="22">
        <f>+IF(L64&gt;0,0,+L64)</f>
        <v>0</v>
      </c>
      <c r="O64" s="54">
        <f>+$M$73*(+N64/$N$73)</f>
        <v>0</v>
      </c>
      <c r="P64" s="54">
        <f>$O$73*(M64/$M$73)</f>
        <v>316977.30232558143</v>
      </c>
      <c r="Q64" s="22">
        <f>+H64+O64-P64</f>
        <v>91530.697674418567</v>
      </c>
      <c r="R64" s="32"/>
      <c r="S64" s="32"/>
      <c r="T64" s="38"/>
      <c r="U64" s="28"/>
      <c r="V64" s="28"/>
      <c r="W64" s="16"/>
      <c r="X64" s="16"/>
      <c r="Y64" s="1"/>
      <c r="Z64" s="1"/>
    </row>
    <row r="65" spans="1:26">
      <c r="A65" s="46"/>
      <c r="B65" s="23"/>
      <c r="C65" s="23"/>
      <c r="D65" s="23"/>
      <c r="E65" s="23"/>
      <c r="F65" s="22"/>
      <c r="G65" s="23"/>
      <c r="H65" s="22"/>
      <c r="I65" s="21"/>
      <c r="J65" s="22"/>
      <c r="K65" s="22"/>
      <c r="L65" s="22"/>
      <c r="M65" s="22"/>
      <c r="N65" s="22"/>
      <c r="O65" s="54"/>
      <c r="P65" s="54"/>
      <c r="Q65" s="22"/>
      <c r="R65" s="32"/>
      <c r="S65" s="32"/>
      <c r="T65" s="38"/>
      <c r="U65" s="28"/>
      <c r="V65" s="28"/>
      <c r="W65" s="16"/>
      <c r="X65" s="16"/>
      <c r="Y65" s="1"/>
      <c r="Z65" s="1"/>
    </row>
    <row r="66" spans="1:26">
      <c r="A66" s="46" t="s">
        <v>117</v>
      </c>
      <c r="B66" s="23">
        <v>1970</v>
      </c>
      <c r="C66" s="23">
        <v>2016</v>
      </c>
      <c r="D66" s="23">
        <f>+C66-B66</f>
        <v>46</v>
      </c>
      <c r="E66" s="23">
        <f>+C66-$C$4</f>
        <v>6</v>
      </c>
      <c r="F66" s="22">
        <v>454421</v>
      </c>
      <c r="G66" s="23"/>
      <c r="H66" s="22">
        <v>454421</v>
      </c>
      <c r="I66" s="21">
        <v>151964</v>
      </c>
      <c r="J66" s="22">
        <f>(E66/D66)*I66</f>
        <v>19821.391304347824</v>
      </c>
      <c r="K66" s="22">
        <f>+I66-J66</f>
        <v>132142.60869565216</v>
      </c>
      <c r="L66" s="22">
        <f>+H66-K66</f>
        <v>322278.39130434784</v>
      </c>
      <c r="M66" s="22">
        <f>IF(L66&lt;0,0,+L66)</f>
        <v>322278.39130434784</v>
      </c>
      <c r="N66" s="22">
        <f>+IF(L66&gt;0,0,+L66)</f>
        <v>0</v>
      </c>
      <c r="O66" s="54">
        <f>+$M$73*(+N66/$N$73)</f>
        <v>0</v>
      </c>
      <c r="P66" s="54">
        <f>$O$73*(M66/$M$73)</f>
        <v>322278.39130434784</v>
      </c>
      <c r="Q66" s="22">
        <f>+H66+O66-P66</f>
        <v>132142.60869565216</v>
      </c>
      <c r="R66" s="32"/>
      <c r="S66" s="32"/>
      <c r="T66" s="38"/>
      <c r="U66" s="28"/>
      <c r="V66" s="28"/>
      <c r="W66" s="16"/>
      <c r="X66" s="16"/>
      <c r="Y66" s="1"/>
      <c r="Z66" s="1"/>
    </row>
    <row r="67" spans="1:26">
      <c r="A67" s="46"/>
      <c r="B67" s="23"/>
      <c r="C67" s="23"/>
      <c r="D67" s="23"/>
      <c r="E67" s="23"/>
      <c r="F67" s="22"/>
      <c r="G67" s="23"/>
      <c r="H67" s="22"/>
      <c r="I67" s="21"/>
      <c r="J67" s="22"/>
      <c r="K67" s="22"/>
      <c r="L67" s="22"/>
      <c r="M67" s="22"/>
      <c r="N67" s="22"/>
      <c r="O67" s="54"/>
      <c r="P67" s="54"/>
      <c r="Q67" s="22"/>
      <c r="R67" s="32"/>
      <c r="S67" s="32"/>
      <c r="T67" s="38"/>
      <c r="U67" s="28"/>
      <c r="V67" s="28"/>
      <c r="W67" s="16"/>
      <c r="X67" s="16"/>
      <c r="Y67" s="1"/>
      <c r="Z67" s="1"/>
    </row>
    <row r="68" spans="1:26">
      <c r="A68" s="46" t="s">
        <v>118</v>
      </c>
      <c r="B68" s="23">
        <v>1974</v>
      </c>
      <c r="C68" s="23">
        <v>2023</v>
      </c>
      <c r="D68" s="23">
        <f>+C68-B68</f>
        <v>49</v>
      </c>
      <c r="E68" s="23">
        <f>+C68-$C$4</f>
        <v>13</v>
      </c>
      <c r="F68" s="22">
        <v>454421</v>
      </c>
      <c r="G68" s="23"/>
      <c r="H68" s="22">
        <v>454421</v>
      </c>
      <c r="I68" s="21">
        <v>439822</v>
      </c>
      <c r="J68" s="22">
        <f>(E68/D68)*I68</f>
        <v>116687.4693877551</v>
      </c>
      <c r="K68" s="22">
        <f>+I68-J68</f>
        <v>323134.53061224491</v>
      </c>
      <c r="L68" s="22">
        <f>+H68-K68</f>
        <v>131286.46938775509</v>
      </c>
      <c r="M68" s="22">
        <f>IF(L68&lt;0,0,+L68)</f>
        <v>131286.46938775509</v>
      </c>
      <c r="N68" s="22">
        <f>+IF(L68&gt;0,0,+L68)</f>
        <v>0</v>
      </c>
      <c r="O68" s="54">
        <f>+$M$73*(+N68/$N$73)</f>
        <v>0</v>
      </c>
      <c r="P68" s="54">
        <f>$O$73*(M68/$M$73)</f>
        <v>131286.46938775509</v>
      </c>
      <c r="Q68" s="22">
        <f>+H68+O68-P68</f>
        <v>323134.53061224491</v>
      </c>
      <c r="R68" s="32"/>
      <c r="S68" s="32"/>
      <c r="T68" s="38"/>
      <c r="U68" s="28"/>
      <c r="V68" s="28"/>
      <c r="W68" s="16"/>
      <c r="X68" s="16"/>
      <c r="Y68" s="1"/>
      <c r="Z68" s="1"/>
    </row>
    <row r="69" spans="1:26">
      <c r="A69" s="46"/>
      <c r="B69" s="19"/>
      <c r="C69" s="19"/>
      <c r="D69" s="19"/>
      <c r="E69" s="19"/>
      <c r="F69" s="19"/>
      <c r="G69" s="19"/>
      <c r="H69" s="19"/>
      <c r="I69" s="20"/>
      <c r="J69" s="19"/>
      <c r="K69" s="19"/>
      <c r="L69" s="19"/>
      <c r="M69" s="19"/>
      <c r="N69" s="19"/>
      <c r="O69" s="52"/>
      <c r="P69" s="52"/>
      <c r="Q69" s="19"/>
      <c r="R69" s="31"/>
      <c r="S69" s="31"/>
      <c r="T69" s="37"/>
      <c r="U69" s="28"/>
      <c r="V69" s="28"/>
      <c r="W69" s="16"/>
      <c r="X69" s="16"/>
      <c r="Y69" s="1"/>
      <c r="Z69" s="1"/>
    </row>
    <row r="70" spans="1:26">
      <c r="A70" s="46" t="s">
        <v>119</v>
      </c>
      <c r="B70" s="23">
        <v>1993</v>
      </c>
      <c r="C70" s="23">
        <v>2033</v>
      </c>
      <c r="D70" s="23">
        <f>+C70-B70</f>
        <v>40</v>
      </c>
      <c r="E70" s="23">
        <f>+C70-$C$4</f>
        <v>23</v>
      </c>
      <c r="F70" s="22">
        <v>625792</v>
      </c>
      <c r="G70" s="23"/>
      <c r="H70" s="22">
        <v>625792</v>
      </c>
      <c r="I70" s="21">
        <v>406879</v>
      </c>
      <c r="J70" s="22">
        <f>(E70/D70)*I70</f>
        <v>233955.42499999999</v>
      </c>
      <c r="K70" s="22">
        <f>+I70-J70</f>
        <v>172923.57500000001</v>
      </c>
      <c r="L70" s="22">
        <f>+H70-K70</f>
        <v>452868.42499999999</v>
      </c>
      <c r="M70" s="22">
        <f>IF(L70&lt;0,0,+L70)</f>
        <v>452868.42499999999</v>
      </c>
      <c r="N70" s="22">
        <f>+IF(L70&gt;0,0,+L70)</f>
        <v>0</v>
      </c>
      <c r="O70" s="54">
        <f>+$M$73*(+N70/$N$73)</f>
        <v>0</v>
      </c>
      <c r="P70" s="54">
        <f>$O$73*(M70/$M$73)</f>
        <v>452868.42499999999</v>
      </c>
      <c r="Q70" s="22">
        <f>+H70+O70-P70</f>
        <v>172923.57500000001</v>
      </c>
      <c r="R70" s="32"/>
      <c r="S70" s="32"/>
      <c r="T70" s="38"/>
      <c r="U70" s="28"/>
      <c r="V70" s="28"/>
      <c r="W70" s="16"/>
      <c r="X70" s="16"/>
      <c r="Y70" s="1"/>
      <c r="Z70" s="1"/>
    </row>
    <row r="71" spans="1:26">
      <c r="A71" s="46"/>
      <c r="B71" s="23"/>
      <c r="C71" s="23"/>
      <c r="D71" s="23"/>
      <c r="E71" s="23"/>
      <c r="F71" s="23"/>
      <c r="G71" s="23"/>
      <c r="H71" s="22"/>
      <c r="I71" s="21"/>
      <c r="J71" s="22"/>
      <c r="K71" s="22"/>
      <c r="L71" s="22"/>
      <c r="M71" s="22"/>
      <c r="N71" s="22"/>
      <c r="O71" s="54"/>
      <c r="P71" s="54"/>
      <c r="Q71" s="22"/>
      <c r="R71" s="32"/>
      <c r="S71" s="32"/>
      <c r="T71" s="38"/>
      <c r="U71" s="28"/>
      <c r="V71" s="28"/>
      <c r="W71" s="16"/>
      <c r="X71" s="16"/>
      <c r="Y71" s="1"/>
      <c r="Z71" s="1"/>
    </row>
    <row r="72" spans="1:26">
      <c r="A72" s="46"/>
      <c r="B72" s="23"/>
      <c r="C72" s="23"/>
      <c r="D72" s="23"/>
      <c r="E72" s="23"/>
      <c r="F72" s="23"/>
      <c r="G72" s="23"/>
      <c r="H72" s="22"/>
      <c r="I72" s="21"/>
      <c r="J72" s="22"/>
      <c r="K72" s="22"/>
      <c r="L72" s="22"/>
      <c r="M72" s="22"/>
      <c r="N72" s="22"/>
      <c r="O72" s="54"/>
      <c r="P72" s="54"/>
      <c r="Q72" s="22"/>
      <c r="R72" s="32"/>
      <c r="S72" s="32"/>
      <c r="T72" s="38"/>
      <c r="U72" s="28"/>
      <c r="V72" s="28"/>
      <c r="W72" s="16"/>
      <c r="X72" s="16"/>
      <c r="Y72" s="1"/>
      <c r="Z72" s="1"/>
    </row>
    <row r="73" spans="1:26" s="2" customFormat="1">
      <c r="A73" s="48" t="s">
        <v>61</v>
      </c>
      <c r="F73" s="41">
        <f t="shared" ref="F73:Q73" si="1">SUM(F28:F71)</f>
        <v>17774781</v>
      </c>
      <c r="G73" s="41">
        <f t="shared" si="1"/>
        <v>13727712</v>
      </c>
      <c r="H73" s="41">
        <f t="shared" si="1"/>
        <v>31502493</v>
      </c>
      <c r="I73" s="41">
        <f t="shared" si="1"/>
        <v>61856334</v>
      </c>
      <c r="J73" s="41">
        <f t="shared" si="1"/>
        <v>35292546.911368772</v>
      </c>
      <c r="K73" s="41">
        <f t="shared" si="1"/>
        <v>26563787.088631231</v>
      </c>
      <c r="L73" s="41">
        <f t="shared" si="1"/>
        <v>4938705.9113687705</v>
      </c>
      <c r="M73" s="41">
        <f t="shared" si="1"/>
        <v>11415781.649433291</v>
      </c>
      <c r="N73" s="41">
        <f t="shared" si="1"/>
        <v>-6477075.7380645163</v>
      </c>
      <c r="O73" s="55">
        <f t="shared" si="1"/>
        <v>11415781.649433291</v>
      </c>
      <c r="P73" s="55">
        <f t="shared" si="1"/>
        <v>11415781.649433291</v>
      </c>
      <c r="Q73" s="41">
        <f t="shared" si="1"/>
        <v>31502493.000000007</v>
      </c>
      <c r="R73" s="42"/>
      <c r="S73" s="42"/>
      <c r="T73" s="43"/>
      <c r="U73" s="44"/>
      <c r="V73" s="44"/>
      <c r="W73" s="42"/>
      <c r="X73" s="42"/>
      <c r="Y73" s="45"/>
      <c r="Z73" s="45"/>
    </row>
    <row r="74" spans="1:26">
      <c r="A74" s="47"/>
      <c r="R74" s="28"/>
      <c r="S74" s="28"/>
      <c r="T74" s="39"/>
      <c r="U74" s="28"/>
      <c r="V74" s="28"/>
      <c r="W74" s="16"/>
      <c r="X74" s="16"/>
      <c r="Y74" s="1"/>
      <c r="Z74" s="1"/>
    </row>
    <row r="75" spans="1:26" s="2" customFormat="1" ht="13.5" thickBot="1">
      <c r="A75" s="48" t="s">
        <v>63</v>
      </c>
      <c r="F75" s="50">
        <f t="shared" ref="F75:Q75" si="2">F26+F73</f>
        <v>123173826</v>
      </c>
      <c r="G75" s="50">
        <f t="shared" si="2"/>
        <v>26174185</v>
      </c>
      <c r="H75" s="50">
        <f t="shared" si="2"/>
        <v>149348011</v>
      </c>
      <c r="I75" s="50">
        <f t="shared" si="2"/>
        <v>231688527</v>
      </c>
      <c r="J75" s="50">
        <f t="shared" si="2"/>
        <v>78943728.097008184</v>
      </c>
      <c r="K75" s="50">
        <f t="shared" si="2"/>
        <v>152744798.9029918</v>
      </c>
      <c r="L75" s="50">
        <f t="shared" si="2"/>
        <v>-3396787.9029918127</v>
      </c>
      <c r="M75" s="50">
        <f t="shared" si="2"/>
        <v>29788129.87490499</v>
      </c>
      <c r="N75" s="50">
        <f t="shared" si="2"/>
        <v>-33184917.777896803</v>
      </c>
      <c r="O75" s="56">
        <f t="shared" si="2"/>
        <v>29788129.874904983</v>
      </c>
      <c r="P75" s="56">
        <f t="shared" si="2"/>
        <v>29788129.874904983</v>
      </c>
      <c r="Q75" s="50">
        <f t="shared" si="2"/>
        <v>149348011</v>
      </c>
      <c r="R75" s="42"/>
      <c r="S75" s="42"/>
      <c r="T75" s="43"/>
      <c r="U75" s="44"/>
      <c r="V75" s="44"/>
      <c r="W75" s="42"/>
      <c r="X75" s="42"/>
      <c r="Y75" s="42"/>
      <c r="Z75" s="42"/>
    </row>
    <row r="76" spans="1:26" ht="13.5" thickTop="1">
      <c r="A76" s="47"/>
      <c r="S76" s="28"/>
      <c r="T76" s="28"/>
      <c r="U76" s="28"/>
      <c r="V76" s="28"/>
      <c r="W76" s="16"/>
      <c r="X76" s="16"/>
      <c r="Y76" s="1"/>
      <c r="Z76" s="1"/>
    </row>
    <row r="77" spans="1:26">
      <c r="A77" s="47"/>
      <c r="I77"/>
      <c r="S77" s="28"/>
      <c r="T77" s="28"/>
      <c r="U77" s="28"/>
      <c r="V77" s="28"/>
      <c r="W77" s="16"/>
      <c r="X77" s="16"/>
      <c r="Y77" s="1"/>
      <c r="Z77" s="1"/>
    </row>
    <row r="78" spans="1:26">
      <c r="A78" s="47"/>
      <c r="I78"/>
      <c r="S78" s="28"/>
      <c r="T78" s="28"/>
      <c r="U78" s="28"/>
      <c r="V78" s="28"/>
      <c r="W78" s="16"/>
      <c r="X78" s="16"/>
      <c r="Y78" s="1"/>
      <c r="Z78" s="1"/>
    </row>
    <row r="79" spans="1:26">
      <c r="A79" s="49" t="s">
        <v>75</v>
      </c>
      <c r="I79"/>
      <c r="S79" s="28"/>
      <c r="T79" s="28"/>
      <c r="U79" s="28"/>
      <c r="V79" s="28"/>
      <c r="W79" s="16"/>
      <c r="X79" s="16"/>
      <c r="Y79" s="1"/>
      <c r="Z79" s="1"/>
    </row>
    <row r="80" spans="1:26">
      <c r="A80" s="47"/>
      <c r="I80"/>
      <c r="S80" s="28"/>
      <c r="T80" s="28"/>
      <c r="U80" s="28"/>
      <c r="V80" s="28"/>
      <c r="W80" s="16"/>
      <c r="X80" s="16"/>
      <c r="Y80" s="1"/>
      <c r="Z80" s="1"/>
    </row>
    <row r="81" spans="1:26">
      <c r="A81" s="47"/>
      <c r="H81" s="1"/>
      <c r="I81"/>
      <c r="S81" s="28"/>
      <c r="T81" s="28"/>
      <c r="U81" s="28"/>
      <c r="V81" s="28"/>
      <c r="W81" s="16"/>
      <c r="X81" s="16"/>
      <c r="Y81" s="1"/>
      <c r="Z81" s="1"/>
    </row>
    <row r="82" spans="1:26">
      <c r="A82" s="47"/>
      <c r="I82"/>
      <c r="S82" s="28"/>
      <c r="T82" s="28"/>
      <c r="U82" s="28"/>
      <c r="V82" s="28"/>
      <c r="W82" s="16"/>
      <c r="X82" s="16"/>
      <c r="Y82" s="1"/>
      <c r="Z82" s="1"/>
    </row>
    <row r="83" spans="1:26">
      <c r="A83" s="47"/>
      <c r="I83"/>
      <c r="T83" s="28"/>
      <c r="U83" s="28"/>
      <c r="V83" s="28"/>
      <c r="W83" s="16"/>
      <c r="X83" s="16"/>
      <c r="Y83" s="1"/>
      <c r="Z83" s="1"/>
    </row>
    <row r="84" spans="1:26">
      <c r="A84" s="47"/>
      <c r="I84"/>
      <c r="T84" s="28"/>
      <c r="U84" s="28"/>
      <c r="V84" s="28"/>
      <c r="W84" s="16"/>
      <c r="X84" s="16"/>
      <c r="Y84" s="1"/>
      <c r="Z84" s="1"/>
    </row>
    <row r="85" spans="1:26">
      <c r="A85" s="47"/>
      <c r="I85"/>
      <c r="T85" s="28"/>
      <c r="U85" s="28"/>
      <c r="V85" s="28"/>
      <c r="W85" s="16"/>
      <c r="X85" s="16"/>
      <c r="Y85" s="1"/>
      <c r="Z85" s="1"/>
    </row>
    <row r="86" spans="1:26">
      <c r="A86" s="47"/>
      <c r="I86"/>
      <c r="T86" s="28"/>
      <c r="U86" s="28"/>
      <c r="V86" s="28"/>
      <c r="W86" s="16"/>
      <c r="X86" s="16"/>
      <c r="Y86" s="1"/>
      <c r="Z86" s="1"/>
    </row>
    <row r="87" spans="1:26">
      <c r="A87" s="47"/>
      <c r="I87"/>
      <c r="T87" s="28"/>
      <c r="U87" s="28"/>
      <c r="V87" s="28"/>
      <c r="W87" s="16"/>
      <c r="X87" s="16"/>
      <c r="Y87" s="1"/>
      <c r="Z87" s="1"/>
    </row>
    <row r="88" spans="1:26">
      <c r="A88" s="47"/>
      <c r="I88"/>
      <c r="T88" s="28"/>
      <c r="U88" s="28"/>
      <c r="V88" s="28"/>
      <c r="W88" s="16"/>
      <c r="X88" s="16"/>
    </row>
    <row r="89" spans="1:26">
      <c r="A89" s="47"/>
      <c r="I89"/>
      <c r="T89" s="28"/>
      <c r="U89" s="28"/>
      <c r="V89" s="28"/>
      <c r="W89" s="16"/>
      <c r="X89" s="16"/>
    </row>
    <row r="90" spans="1:26">
      <c r="A90" s="47"/>
      <c r="I90"/>
      <c r="W90" s="1"/>
      <c r="X90" s="1"/>
    </row>
    <row r="91" spans="1:26">
      <c r="A91" s="47"/>
      <c r="I91"/>
      <c r="W91" s="1"/>
      <c r="X91" s="1"/>
    </row>
    <row r="92" spans="1:26">
      <c r="A92" s="47"/>
      <c r="I92"/>
      <c r="W92" s="1"/>
      <c r="X92" s="1"/>
    </row>
    <row r="93" spans="1:26">
      <c r="A93" s="47"/>
      <c r="I93"/>
      <c r="W93" s="1"/>
      <c r="X93" s="1"/>
    </row>
    <row r="94" spans="1:26">
      <c r="A94" s="47"/>
      <c r="I94"/>
      <c r="W94" s="1"/>
      <c r="X94" s="1"/>
    </row>
    <row r="95" spans="1:26">
      <c r="A95" s="47"/>
      <c r="I95"/>
      <c r="W95" s="1"/>
      <c r="X95" s="1"/>
    </row>
    <row r="96" spans="1:26">
      <c r="A96" s="47"/>
      <c r="I96"/>
    </row>
    <row r="97" spans="1:9">
      <c r="A97" s="47"/>
      <c r="I97"/>
    </row>
    <row r="98" spans="1:9">
      <c r="A98" s="47"/>
      <c r="I98"/>
    </row>
    <row r="99" spans="1:9">
      <c r="A99" s="47"/>
      <c r="I99"/>
    </row>
    <row r="100" spans="1:9">
      <c r="A100" s="47"/>
      <c r="I100"/>
    </row>
    <row r="101" spans="1:9">
      <c r="A101" s="47"/>
      <c r="I101"/>
    </row>
    <row r="102" spans="1:9">
      <c r="A102" s="47"/>
      <c r="I102"/>
    </row>
    <row r="103" spans="1:9">
      <c r="A103" s="47"/>
      <c r="I103"/>
    </row>
    <row r="104" spans="1:9">
      <c r="A104" s="47"/>
      <c r="I104"/>
    </row>
    <row r="105" spans="1:9">
      <c r="A105" s="47"/>
      <c r="I105"/>
    </row>
    <row r="106" spans="1:9">
      <c r="A106" s="47"/>
      <c r="I106"/>
    </row>
    <row r="107" spans="1:9">
      <c r="A107" s="47"/>
      <c r="I107"/>
    </row>
    <row r="108" spans="1:9">
      <c r="A108" s="47"/>
      <c r="I108"/>
    </row>
    <row r="109" spans="1:9">
      <c r="A109" s="47"/>
      <c r="I109"/>
    </row>
    <row r="110" spans="1:9">
      <c r="A110" s="47"/>
      <c r="I110"/>
    </row>
    <row r="111" spans="1:9">
      <c r="A111" s="47"/>
      <c r="I111"/>
    </row>
    <row r="112" spans="1:9">
      <c r="A112" s="47"/>
      <c r="I112"/>
    </row>
    <row r="113" spans="1:9">
      <c r="A113" s="47"/>
      <c r="I113"/>
    </row>
    <row r="114" spans="1:9">
      <c r="A114" s="47"/>
      <c r="I114"/>
    </row>
    <row r="115" spans="1:9">
      <c r="A115" s="47"/>
      <c r="I115"/>
    </row>
    <row r="116" spans="1:9">
      <c r="A116" s="47"/>
      <c r="I116"/>
    </row>
    <row r="117" spans="1:9">
      <c r="A117" s="47"/>
      <c r="I117"/>
    </row>
    <row r="118" spans="1:9">
      <c r="A118" s="47"/>
      <c r="I118"/>
    </row>
    <row r="119" spans="1:9">
      <c r="A119" s="47"/>
      <c r="I119"/>
    </row>
    <row r="120" spans="1:9">
      <c r="A120" s="47"/>
      <c r="I120"/>
    </row>
    <row r="121" spans="1:9">
      <c r="A121" s="47"/>
      <c r="I121"/>
    </row>
    <row r="122" spans="1:9">
      <c r="A122" s="47"/>
      <c r="I122"/>
    </row>
    <row r="123" spans="1:9">
      <c r="A123" s="47"/>
      <c r="I123"/>
    </row>
    <row r="124" spans="1:9">
      <c r="A124" s="47"/>
      <c r="I124"/>
    </row>
    <row r="125" spans="1:9">
      <c r="A125" s="47"/>
      <c r="I125"/>
    </row>
    <row r="126" spans="1:9">
      <c r="A126" s="47"/>
      <c r="I126"/>
    </row>
    <row r="127" spans="1:9">
      <c r="A127" s="47"/>
      <c r="I127"/>
    </row>
    <row r="128" spans="1:9">
      <c r="A128" s="47"/>
      <c r="I128"/>
    </row>
    <row r="129" spans="1:9">
      <c r="A129" s="47"/>
      <c r="I129"/>
    </row>
    <row r="130" spans="1:9">
      <c r="A130" s="47"/>
      <c r="I130"/>
    </row>
    <row r="131" spans="1:9">
      <c r="A131" s="47"/>
      <c r="I131"/>
    </row>
    <row r="132" spans="1:9">
      <c r="A132" s="47"/>
      <c r="I132"/>
    </row>
    <row r="133" spans="1:9">
      <c r="A133" s="47"/>
      <c r="I133"/>
    </row>
    <row r="134" spans="1:9">
      <c r="A134" s="47"/>
      <c r="I134"/>
    </row>
    <row r="135" spans="1:9">
      <c r="A135" s="47"/>
      <c r="I135"/>
    </row>
    <row r="136" spans="1:9">
      <c r="A136" s="47"/>
      <c r="I136"/>
    </row>
    <row r="137" spans="1:9">
      <c r="A137" s="47"/>
      <c r="I137"/>
    </row>
    <row r="138" spans="1:9">
      <c r="A138" s="47"/>
      <c r="I138"/>
    </row>
    <row r="139" spans="1:9">
      <c r="A139" s="47"/>
      <c r="I139"/>
    </row>
    <row r="140" spans="1:9">
      <c r="A140" s="47"/>
      <c r="I140"/>
    </row>
    <row r="141" spans="1:9">
      <c r="A141" s="47"/>
      <c r="I141"/>
    </row>
    <row r="142" spans="1:9">
      <c r="I142"/>
    </row>
    <row r="143" spans="1:9">
      <c r="I143"/>
    </row>
    <row r="144" spans="1:9">
      <c r="I144"/>
    </row>
    <row r="145" spans="9:9">
      <c r="I145"/>
    </row>
    <row r="146" spans="9:9">
      <c r="I146"/>
    </row>
    <row r="147" spans="9:9">
      <c r="I147"/>
    </row>
    <row r="148" spans="9:9">
      <c r="I148"/>
    </row>
    <row r="149" spans="9:9">
      <c r="I149"/>
    </row>
    <row r="150" spans="9:9">
      <c r="I150"/>
    </row>
    <row r="151" spans="9:9">
      <c r="I151"/>
    </row>
    <row r="152" spans="9:9">
      <c r="I152"/>
    </row>
    <row r="153" spans="9:9">
      <c r="I153"/>
    </row>
    <row r="154" spans="9:9">
      <c r="I154"/>
    </row>
    <row r="155" spans="9:9">
      <c r="I155"/>
    </row>
    <row r="156" spans="9:9">
      <c r="I156"/>
    </row>
    <row r="157" spans="9:9">
      <c r="I157"/>
    </row>
    <row r="158" spans="9:9">
      <c r="I158"/>
    </row>
    <row r="159" spans="9:9">
      <c r="I159"/>
    </row>
    <row r="160" spans="9:9">
      <c r="I160"/>
    </row>
    <row r="161" spans="9:9">
      <c r="I161"/>
    </row>
    <row r="162" spans="9:9">
      <c r="I162"/>
    </row>
    <row r="163" spans="9:9">
      <c r="I163"/>
    </row>
    <row r="164" spans="9:9">
      <c r="I164"/>
    </row>
    <row r="165" spans="9:9">
      <c r="I165"/>
    </row>
    <row r="166" spans="9:9">
      <c r="I166"/>
    </row>
    <row r="167" spans="9:9">
      <c r="I167"/>
    </row>
    <row r="168" spans="9:9">
      <c r="I168"/>
    </row>
    <row r="169" spans="9:9">
      <c r="I169"/>
    </row>
    <row r="170" spans="9:9">
      <c r="I170"/>
    </row>
    <row r="171" spans="9:9">
      <c r="I171"/>
    </row>
    <row r="172" spans="9:9">
      <c r="I172"/>
    </row>
    <row r="173" spans="9:9">
      <c r="I173"/>
    </row>
    <row r="174" spans="9:9">
      <c r="I174"/>
    </row>
    <row r="175" spans="9:9">
      <c r="I175"/>
    </row>
    <row r="176" spans="9:9">
      <c r="I176"/>
    </row>
    <row r="177" spans="9:9">
      <c r="I177"/>
    </row>
    <row r="178" spans="9:9">
      <c r="I178"/>
    </row>
    <row r="179" spans="9:9">
      <c r="I179"/>
    </row>
    <row r="180" spans="9:9">
      <c r="I180"/>
    </row>
    <row r="181" spans="9:9">
      <c r="I181"/>
    </row>
    <row r="182" spans="9:9">
      <c r="I182"/>
    </row>
    <row r="183" spans="9:9">
      <c r="I183"/>
    </row>
    <row r="184" spans="9:9">
      <c r="I184"/>
    </row>
    <row r="185" spans="9:9">
      <c r="I185"/>
    </row>
    <row r="186" spans="9:9">
      <c r="I186"/>
    </row>
    <row r="187" spans="9:9">
      <c r="I187"/>
    </row>
    <row r="188" spans="9:9">
      <c r="I188"/>
    </row>
    <row r="189" spans="9:9">
      <c r="I189"/>
    </row>
    <row r="190" spans="9:9">
      <c r="I190"/>
    </row>
    <row r="191" spans="9:9">
      <c r="I191"/>
    </row>
    <row r="192" spans="9:9">
      <c r="I192"/>
    </row>
    <row r="193" spans="9:9">
      <c r="I193"/>
    </row>
    <row r="194" spans="9:9">
      <c r="I194"/>
    </row>
    <row r="195" spans="9:9">
      <c r="I195"/>
    </row>
    <row r="196" spans="9:9">
      <c r="I196"/>
    </row>
    <row r="197" spans="9:9">
      <c r="I197"/>
    </row>
    <row r="198" spans="9:9">
      <c r="I198"/>
    </row>
    <row r="199" spans="9:9">
      <c r="I199"/>
    </row>
    <row r="200" spans="9:9">
      <c r="I200"/>
    </row>
    <row r="201" spans="9:9">
      <c r="I201"/>
    </row>
    <row r="202" spans="9:9">
      <c r="I202"/>
    </row>
    <row r="203" spans="9:9">
      <c r="I203"/>
    </row>
    <row r="204" spans="9:9">
      <c r="I204"/>
    </row>
    <row r="205" spans="9:9">
      <c r="I205"/>
    </row>
    <row r="206" spans="9:9">
      <c r="I206"/>
    </row>
    <row r="207" spans="9:9">
      <c r="I207"/>
    </row>
    <row r="208" spans="9:9">
      <c r="I208"/>
    </row>
    <row r="209" spans="9:9">
      <c r="I209"/>
    </row>
    <row r="210" spans="9:9">
      <c r="I210"/>
    </row>
    <row r="211" spans="9:9">
      <c r="I211"/>
    </row>
    <row r="212" spans="9:9">
      <c r="I212"/>
    </row>
    <row r="213" spans="9:9">
      <c r="I213"/>
    </row>
    <row r="214" spans="9:9">
      <c r="I214"/>
    </row>
    <row r="215" spans="9:9">
      <c r="I215"/>
    </row>
    <row r="216" spans="9:9">
      <c r="I216"/>
    </row>
    <row r="217" spans="9:9">
      <c r="I217"/>
    </row>
    <row r="218" spans="9:9">
      <c r="I218"/>
    </row>
    <row r="219" spans="9:9">
      <c r="I219"/>
    </row>
    <row r="220" spans="9:9">
      <c r="I220"/>
    </row>
    <row r="221" spans="9:9">
      <c r="I221"/>
    </row>
    <row r="222" spans="9:9">
      <c r="I222"/>
    </row>
    <row r="223" spans="9:9">
      <c r="I223"/>
    </row>
    <row r="224" spans="9:9">
      <c r="I224"/>
    </row>
    <row r="225" spans="9:9">
      <c r="I225"/>
    </row>
    <row r="226" spans="9:9">
      <c r="I226"/>
    </row>
    <row r="227" spans="9:9">
      <c r="I227"/>
    </row>
    <row r="228" spans="9:9">
      <c r="I228"/>
    </row>
    <row r="229" spans="9:9">
      <c r="I229"/>
    </row>
    <row r="230" spans="9:9">
      <c r="I230"/>
    </row>
    <row r="231" spans="9:9">
      <c r="I231"/>
    </row>
    <row r="232" spans="9:9">
      <c r="I232"/>
    </row>
    <row r="233" spans="9:9">
      <c r="I233"/>
    </row>
    <row r="234" spans="9:9">
      <c r="I234"/>
    </row>
    <row r="235" spans="9:9">
      <c r="I235"/>
    </row>
    <row r="236" spans="9:9">
      <c r="I236"/>
    </row>
    <row r="237" spans="9:9">
      <c r="I237"/>
    </row>
    <row r="238" spans="9:9">
      <c r="I238"/>
    </row>
    <row r="239" spans="9:9">
      <c r="I239"/>
    </row>
    <row r="240" spans="9:9">
      <c r="I240"/>
    </row>
    <row r="241" spans="9:9">
      <c r="I241"/>
    </row>
    <row r="242" spans="9:9">
      <c r="I242"/>
    </row>
    <row r="243" spans="9:9">
      <c r="I243"/>
    </row>
    <row r="244" spans="9:9">
      <c r="I244"/>
    </row>
    <row r="245" spans="9:9">
      <c r="I245"/>
    </row>
    <row r="246" spans="9:9">
      <c r="I246"/>
    </row>
    <row r="247" spans="9:9">
      <c r="I247"/>
    </row>
    <row r="248" spans="9:9">
      <c r="I248"/>
    </row>
    <row r="249" spans="9:9">
      <c r="I249"/>
    </row>
    <row r="250" spans="9:9">
      <c r="I250"/>
    </row>
    <row r="251" spans="9:9">
      <c r="I251"/>
    </row>
    <row r="252" spans="9:9">
      <c r="I252"/>
    </row>
    <row r="253" spans="9:9">
      <c r="I253"/>
    </row>
    <row r="254" spans="9:9">
      <c r="I254"/>
    </row>
    <row r="255" spans="9:9">
      <c r="I255"/>
    </row>
    <row r="256" spans="9:9">
      <c r="I256"/>
    </row>
    <row r="257" spans="9:9">
      <c r="I257"/>
    </row>
    <row r="258" spans="9:9">
      <c r="I258"/>
    </row>
    <row r="259" spans="9:9">
      <c r="I259"/>
    </row>
    <row r="260" spans="9:9">
      <c r="I260"/>
    </row>
    <row r="261" spans="9:9">
      <c r="I261"/>
    </row>
    <row r="262" spans="9:9">
      <c r="I262"/>
    </row>
    <row r="263" spans="9:9">
      <c r="I263"/>
    </row>
    <row r="264" spans="9:9">
      <c r="I264"/>
    </row>
    <row r="265" spans="9:9">
      <c r="I265"/>
    </row>
    <row r="266" spans="9:9">
      <c r="I266"/>
    </row>
    <row r="267" spans="9:9">
      <c r="I267"/>
    </row>
    <row r="268" spans="9:9">
      <c r="I268"/>
    </row>
    <row r="269" spans="9:9">
      <c r="I269"/>
    </row>
    <row r="270" spans="9:9">
      <c r="I270"/>
    </row>
    <row r="271" spans="9:9">
      <c r="I271"/>
    </row>
    <row r="272" spans="9:9">
      <c r="I272"/>
    </row>
    <row r="273" spans="9:9">
      <c r="I273"/>
    </row>
    <row r="274" spans="9:9">
      <c r="I274"/>
    </row>
    <row r="275" spans="9:9">
      <c r="I275"/>
    </row>
    <row r="276" spans="9:9">
      <c r="I276"/>
    </row>
    <row r="277" spans="9:9">
      <c r="I277"/>
    </row>
    <row r="278" spans="9:9">
      <c r="I278"/>
    </row>
    <row r="279" spans="9:9">
      <c r="I279"/>
    </row>
    <row r="280" spans="9:9">
      <c r="I280"/>
    </row>
    <row r="281" spans="9:9">
      <c r="I281"/>
    </row>
    <row r="282" spans="9:9">
      <c r="I282"/>
    </row>
    <row r="283" spans="9:9">
      <c r="I283"/>
    </row>
    <row r="284" spans="9:9">
      <c r="I284"/>
    </row>
    <row r="285" spans="9:9">
      <c r="I285"/>
    </row>
    <row r="286" spans="9:9">
      <c r="I286"/>
    </row>
    <row r="287" spans="9:9">
      <c r="I287"/>
    </row>
    <row r="288" spans="9:9">
      <c r="I288"/>
    </row>
    <row r="289" spans="9:9">
      <c r="I289"/>
    </row>
    <row r="290" spans="9:9">
      <c r="I290"/>
    </row>
    <row r="291" spans="9:9">
      <c r="I291"/>
    </row>
    <row r="292" spans="9:9">
      <c r="I292"/>
    </row>
    <row r="293" spans="9:9">
      <c r="I293"/>
    </row>
    <row r="294" spans="9:9">
      <c r="I294"/>
    </row>
    <row r="295" spans="9:9">
      <c r="I295"/>
    </row>
    <row r="296" spans="9:9">
      <c r="I296"/>
    </row>
    <row r="297" spans="9:9">
      <c r="I297"/>
    </row>
    <row r="298" spans="9:9">
      <c r="I298"/>
    </row>
    <row r="299" spans="9:9">
      <c r="I299"/>
    </row>
    <row r="300" spans="9:9">
      <c r="I300"/>
    </row>
    <row r="301" spans="9:9">
      <c r="I301"/>
    </row>
    <row r="302" spans="9:9">
      <c r="I302"/>
    </row>
    <row r="303" spans="9:9">
      <c r="I303"/>
    </row>
    <row r="304" spans="9:9">
      <c r="I304"/>
    </row>
    <row r="305" spans="9:9">
      <c r="I305"/>
    </row>
    <row r="306" spans="9:9">
      <c r="I306"/>
    </row>
    <row r="307" spans="9:9">
      <c r="I307"/>
    </row>
    <row r="308" spans="9:9">
      <c r="I308"/>
    </row>
    <row r="309" spans="9:9">
      <c r="I309"/>
    </row>
    <row r="310" spans="9:9">
      <c r="I310"/>
    </row>
    <row r="311" spans="9:9">
      <c r="I311"/>
    </row>
    <row r="312" spans="9:9">
      <c r="I312"/>
    </row>
    <row r="313" spans="9:9">
      <c r="I313"/>
    </row>
    <row r="314" spans="9:9">
      <c r="I314"/>
    </row>
    <row r="315" spans="9:9">
      <c r="I315"/>
    </row>
    <row r="316" spans="9:9">
      <c r="I316"/>
    </row>
    <row r="317" spans="9:9">
      <c r="I317"/>
    </row>
    <row r="318" spans="9:9">
      <c r="I318"/>
    </row>
    <row r="319" spans="9:9">
      <c r="I319"/>
    </row>
    <row r="320" spans="9:9">
      <c r="I320"/>
    </row>
    <row r="321" spans="9:9">
      <c r="I321"/>
    </row>
    <row r="322" spans="9:9">
      <c r="I322"/>
    </row>
    <row r="323" spans="9:9">
      <c r="I323"/>
    </row>
    <row r="324" spans="9:9">
      <c r="I324"/>
    </row>
    <row r="325" spans="9:9">
      <c r="I325"/>
    </row>
    <row r="326" spans="9:9">
      <c r="I326"/>
    </row>
    <row r="327" spans="9:9">
      <c r="I327"/>
    </row>
    <row r="328" spans="9:9">
      <c r="I328"/>
    </row>
    <row r="329" spans="9:9">
      <c r="I329"/>
    </row>
    <row r="330" spans="9:9">
      <c r="I330"/>
    </row>
    <row r="331" spans="9:9">
      <c r="I331"/>
    </row>
    <row r="332" spans="9:9">
      <c r="I332"/>
    </row>
    <row r="333" spans="9:9">
      <c r="I333"/>
    </row>
    <row r="334" spans="9:9">
      <c r="I334"/>
    </row>
    <row r="335" spans="9:9">
      <c r="I335"/>
    </row>
    <row r="336" spans="9:9">
      <c r="I336"/>
    </row>
    <row r="337" spans="9:9">
      <c r="I337"/>
    </row>
    <row r="338" spans="9:9">
      <c r="I338"/>
    </row>
    <row r="339" spans="9:9">
      <c r="I339"/>
    </row>
    <row r="340" spans="9:9">
      <c r="I340"/>
    </row>
    <row r="341" spans="9:9">
      <c r="I341"/>
    </row>
    <row r="342" spans="9:9">
      <c r="I342"/>
    </row>
    <row r="343" spans="9:9">
      <c r="I343"/>
    </row>
    <row r="344" spans="9:9">
      <c r="I344"/>
    </row>
    <row r="345" spans="9:9">
      <c r="I345"/>
    </row>
    <row r="346" spans="9:9">
      <c r="I346"/>
    </row>
    <row r="347" spans="9:9">
      <c r="I347"/>
    </row>
    <row r="348" spans="9:9">
      <c r="I348"/>
    </row>
    <row r="349" spans="9:9">
      <c r="I349"/>
    </row>
    <row r="350" spans="9:9">
      <c r="I350"/>
    </row>
    <row r="351" spans="9:9">
      <c r="I351"/>
    </row>
    <row r="352" spans="9:9">
      <c r="I352"/>
    </row>
    <row r="353" spans="9:9">
      <c r="I353"/>
    </row>
    <row r="354" spans="9:9">
      <c r="I354"/>
    </row>
    <row r="355" spans="9:9">
      <c r="I355"/>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sheetData>
  <pageMargins left="0.17" right="0.17" top="0.31" bottom="0.24" header="0.22" footer="0.21"/>
  <pageSetup paperSize="5" scale="67" fitToHeight="0" orientation="landscape" r:id="rId1"/>
  <headerFooter alignWithMargins="0"/>
  <rowBreaks count="1" manualBreakCount="1">
    <brk id="53" max="14" man="1"/>
  </rowBreaks>
</worksheet>
</file>

<file path=xl/worksheets/sheet3.xml><?xml version="1.0" encoding="utf-8"?>
<worksheet xmlns="http://schemas.openxmlformats.org/spreadsheetml/2006/main" xmlns:r="http://schemas.openxmlformats.org/officeDocument/2006/relationships">
  <sheetPr>
    <pageSetUpPr fitToPage="1"/>
  </sheetPr>
  <dimension ref="A1:Z401"/>
  <sheetViews>
    <sheetView tabSelected="1" view="pageLayout" topLeftCell="J78" zoomScale="50" zoomScaleNormal="100" zoomScalePageLayoutView="50" workbookViewId="0">
      <selection activeCell="Q9" sqref="Q9"/>
    </sheetView>
  </sheetViews>
  <sheetFormatPr defaultRowHeight="12.75"/>
  <cols>
    <col min="1" max="1" width="25.7109375" customWidth="1"/>
    <col min="2" max="2" width="7.85546875" customWidth="1"/>
    <col min="3" max="3" width="9.85546875" customWidth="1"/>
    <col min="4" max="4" width="5.5703125" customWidth="1"/>
    <col min="5" max="5" width="11.42578125" customWidth="1"/>
    <col min="6" max="6" width="18" bestFit="1" customWidth="1"/>
    <col min="7" max="7" width="11.42578125" customWidth="1"/>
    <col min="8" max="8" width="16.42578125" customWidth="1"/>
    <col min="9" max="9" width="15.42578125" style="10" customWidth="1"/>
    <col min="10" max="10" width="17.85546875" customWidth="1"/>
    <col min="11" max="11" width="17.7109375" customWidth="1"/>
    <col min="12" max="12" width="19.28515625" customWidth="1"/>
    <col min="13" max="14" width="15.7109375" customWidth="1"/>
    <col min="15" max="15" width="15.7109375" style="51" customWidth="1"/>
    <col min="16" max="16" width="22.42578125" style="51" customWidth="1"/>
    <col min="17" max="17" width="20.7109375" style="51" customWidth="1"/>
    <col min="18" max="19" width="15.7109375" customWidth="1"/>
    <col min="20" max="20" width="12.7109375" customWidth="1"/>
    <col min="21" max="21" width="20.7109375" customWidth="1"/>
    <col min="22" max="22" width="19.85546875" hidden="1" customWidth="1"/>
    <col min="23" max="23" width="19.28515625" hidden="1" customWidth="1"/>
    <col min="24" max="24" width="20.7109375" customWidth="1"/>
    <col min="25" max="26" width="12.7109375" customWidth="1"/>
  </cols>
  <sheetData>
    <row r="1" spans="1:26">
      <c r="A1" s="2" t="s">
        <v>45</v>
      </c>
      <c r="V1" s="10"/>
      <c r="W1" s="10"/>
      <c r="X1" s="16"/>
    </row>
    <row r="2" spans="1:26">
      <c r="A2" s="13" t="s">
        <v>41</v>
      </c>
      <c r="B2" s="19"/>
      <c r="C2" s="19"/>
      <c r="D2" s="19"/>
      <c r="E2" s="19"/>
      <c r="F2" s="19"/>
      <c r="G2" s="19"/>
      <c r="H2" s="7"/>
      <c r="I2" s="20"/>
      <c r="J2" s="19"/>
      <c r="K2" s="19"/>
      <c r="L2" s="19"/>
      <c r="M2" s="19"/>
      <c r="N2" s="19"/>
      <c r="O2" s="52"/>
      <c r="P2" s="52"/>
      <c r="Q2" s="58"/>
      <c r="R2" s="30"/>
      <c r="S2" s="19"/>
      <c r="T2" s="19"/>
      <c r="U2" s="19"/>
      <c r="V2" s="12"/>
      <c r="W2" s="20"/>
      <c r="X2" s="16"/>
    </row>
    <row r="3" spans="1:26">
      <c r="A3" s="13"/>
      <c r="B3" s="19"/>
      <c r="C3" s="19"/>
      <c r="D3" s="19"/>
      <c r="E3" s="19"/>
      <c r="F3" s="19"/>
      <c r="G3" s="19"/>
      <c r="H3" s="7"/>
      <c r="J3" s="19"/>
      <c r="K3" s="19"/>
      <c r="L3" s="19"/>
      <c r="M3" s="19"/>
      <c r="N3" s="19"/>
      <c r="O3" s="52"/>
      <c r="P3" s="52"/>
      <c r="Q3" s="58"/>
      <c r="R3" s="36"/>
      <c r="S3" s="19"/>
      <c r="T3" s="19"/>
      <c r="U3" s="19"/>
      <c r="V3" s="11"/>
      <c r="W3" s="20"/>
      <c r="X3" s="16"/>
    </row>
    <row r="4" spans="1:26">
      <c r="B4" s="6" t="s">
        <v>87</v>
      </c>
      <c r="C4" s="3">
        <v>2010</v>
      </c>
      <c r="D4" s="19"/>
      <c r="E4" s="19"/>
      <c r="F4" s="19"/>
      <c r="G4" s="19"/>
      <c r="J4" s="19"/>
      <c r="Q4" s="58"/>
      <c r="R4" s="31"/>
      <c r="S4" s="31"/>
      <c r="T4" s="19"/>
      <c r="U4" s="28"/>
      <c r="V4" s="28"/>
      <c r="W4" s="16"/>
      <c r="X4" s="16"/>
      <c r="Y4" s="16"/>
    </row>
    <row r="5" spans="1:26">
      <c r="B5" s="6"/>
      <c r="C5" s="3"/>
      <c r="D5" s="19"/>
      <c r="E5" s="19"/>
      <c r="F5" s="3" t="s">
        <v>121</v>
      </c>
      <c r="G5" s="3" t="s">
        <v>124</v>
      </c>
      <c r="H5" s="3" t="s">
        <v>123</v>
      </c>
      <c r="I5" s="14" t="s">
        <v>57</v>
      </c>
      <c r="J5" s="19"/>
      <c r="Q5" s="58"/>
      <c r="R5" s="31"/>
      <c r="S5" s="31"/>
      <c r="T5" s="19"/>
      <c r="U5" s="28"/>
      <c r="V5" s="28"/>
      <c r="W5" s="16"/>
      <c r="X5" s="16"/>
      <c r="Y5" s="16"/>
    </row>
    <row r="6" spans="1:26">
      <c r="A6" s="19"/>
      <c r="B6" s="3" t="s">
        <v>89</v>
      </c>
      <c r="F6" s="26" t="s">
        <v>49</v>
      </c>
      <c r="G6" s="3" t="s">
        <v>125</v>
      </c>
      <c r="H6" s="26" t="s">
        <v>49</v>
      </c>
      <c r="I6" s="14" t="s">
        <v>24</v>
      </c>
      <c r="K6" s="3" t="s">
        <v>47</v>
      </c>
      <c r="L6" s="3" t="s">
        <v>47</v>
      </c>
      <c r="M6" s="3"/>
      <c r="N6" s="3"/>
      <c r="O6" s="53" t="s">
        <v>67</v>
      </c>
      <c r="P6" s="53" t="s">
        <v>69</v>
      </c>
      <c r="Q6" s="53"/>
      <c r="R6" s="31"/>
      <c r="S6" s="17"/>
      <c r="T6" s="3"/>
      <c r="U6" s="28"/>
      <c r="V6" s="28"/>
      <c r="W6" s="16"/>
      <c r="X6" s="16"/>
      <c r="Y6" s="1"/>
    </row>
    <row r="7" spans="1:26">
      <c r="A7" s="17" t="s">
        <v>37</v>
      </c>
      <c r="B7" s="3" t="s">
        <v>53</v>
      </c>
      <c r="C7" s="2" t="s">
        <v>52</v>
      </c>
      <c r="D7" s="2" t="s">
        <v>51</v>
      </c>
      <c r="E7" s="3" t="s">
        <v>50</v>
      </c>
      <c r="F7" s="17" t="s">
        <v>122</v>
      </c>
      <c r="G7" s="3" t="s">
        <v>126</v>
      </c>
      <c r="H7" s="17" t="s">
        <v>122</v>
      </c>
      <c r="I7" s="14" t="s">
        <v>58</v>
      </c>
      <c r="J7" s="3" t="s">
        <v>46</v>
      </c>
      <c r="K7" s="3" t="s">
        <v>48</v>
      </c>
      <c r="L7" s="3" t="s">
        <v>33</v>
      </c>
      <c r="M7" s="3"/>
      <c r="N7" s="3"/>
      <c r="O7" s="5" t="s">
        <v>68</v>
      </c>
      <c r="P7" s="5" t="s">
        <v>68</v>
      </c>
      <c r="Q7" s="5" t="s">
        <v>83</v>
      </c>
      <c r="R7" s="31"/>
      <c r="S7" s="17"/>
      <c r="T7" s="28"/>
      <c r="U7" s="28"/>
      <c r="V7" s="28"/>
      <c r="W7" s="16"/>
      <c r="X7" s="16"/>
      <c r="Y7" s="1"/>
      <c r="Z7" s="5"/>
    </row>
    <row r="8" spans="1:26">
      <c r="B8" s="17" t="s">
        <v>35</v>
      </c>
      <c r="C8" s="17" t="s">
        <v>62</v>
      </c>
      <c r="D8" s="17" t="s">
        <v>38</v>
      </c>
      <c r="E8" s="17" t="s">
        <v>38</v>
      </c>
      <c r="F8" s="17" t="s">
        <v>120</v>
      </c>
      <c r="G8" s="17" t="s">
        <v>127</v>
      </c>
      <c r="H8" s="17" t="s">
        <v>120</v>
      </c>
      <c r="I8" s="14" t="s">
        <v>59</v>
      </c>
      <c r="J8" s="17" t="s">
        <v>25</v>
      </c>
      <c r="K8" s="17" t="s">
        <v>24</v>
      </c>
      <c r="L8" s="17" t="s">
        <v>65</v>
      </c>
      <c r="M8" s="17" t="s">
        <v>66</v>
      </c>
      <c r="N8" s="17" t="s">
        <v>40</v>
      </c>
      <c r="O8" s="5" t="s">
        <v>40</v>
      </c>
      <c r="P8" s="5" t="s">
        <v>66</v>
      </c>
      <c r="Q8" s="5" t="s">
        <v>33</v>
      </c>
      <c r="R8" s="32"/>
      <c r="S8" s="28"/>
      <c r="T8" s="3"/>
      <c r="U8" s="28"/>
      <c r="V8" s="28"/>
      <c r="W8" s="16"/>
      <c r="X8" s="16"/>
      <c r="Y8" s="1"/>
    </row>
    <row r="9" spans="1:26">
      <c r="A9" s="4" t="s">
        <v>26</v>
      </c>
      <c r="B9" s="4" t="s">
        <v>27</v>
      </c>
      <c r="C9" s="4" t="s">
        <v>28</v>
      </c>
      <c r="D9" s="4" t="s">
        <v>29</v>
      </c>
      <c r="E9" s="4" t="s">
        <v>30</v>
      </c>
      <c r="F9" s="4" t="s">
        <v>128</v>
      </c>
      <c r="G9" s="4" t="s">
        <v>129</v>
      </c>
      <c r="H9" s="29" t="s">
        <v>130</v>
      </c>
      <c r="I9" s="27" t="s">
        <v>32</v>
      </c>
      <c r="J9" s="29" t="s">
        <v>55</v>
      </c>
      <c r="K9" s="18" t="s">
        <v>34</v>
      </c>
      <c r="L9" s="18" t="s">
        <v>70</v>
      </c>
      <c r="M9" s="18" t="s">
        <v>71</v>
      </c>
      <c r="N9" s="18" t="s">
        <v>72</v>
      </c>
      <c r="O9" s="18" t="s">
        <v>81</v>
      </c>
      <c r="P9" s="18" t="s">
        <v>73</v>
      </c>
      <c r="Q9" s="18" t="s">
        <v>74</v>
      </c>
      <c r="R9" s="32"/>
      <c r="S9" s="5"/>
      <c r="T9" s="28"/>
      <c r="U9" s="28"/>
      <c r="V9" s="28"/>
      <c r="W9" s="16"/>
      <c r="X9" s="16"/>
      <c r="Y9" s="1"/>
      <c r="Z9" s="1"/>
    </row>
    <row r="10" spans="1:26">
      <c r="A10" s="46" t="s">
        <v>88</v>
      </c>
      <c r="B10" s="23">
        <v>1974</v>
      </c>
      <c r="C10" s="23">
        <v>2022</v>
      </c>
      <c r="D10" s="23">
        <f>+C10-B10</f>
        <v>48</v>
      </c>
      <c r="E10" s="23">
        <f>+C10-$C$4</f>
        <v>12</v>
      </c>
      <c r="F10" s="22">
        <v>15479071</v>
      </c>
      <c r="G10" s="23"/>
      <c r="H10" s="22">
        <f>F10+G10</f>
        <v>15479071</v>
      </c>
      <c r="I10" s="21">
        <v>14057899</v>
      </c>
      <c r="J10" s="22">
        <f>(E10/D10)*I10</f>
        <v>3514474.75</v>
      </c>
      <c r="K10" s="22">
        <f>+I10-J10</f>
        <v>10543424.25</v>
      </c>
      <c r="L10" s="22">
        <f>+H10-K10</f>
        <v>4935646.75</v>
      </c>
      <c r="M10" s="22">
        <f>IF(L10&lt;0,0,+L10)</f>
        <v>4935646.75</v>
      </c>
      <c r="N10" s="22">
        <f>+IF(L10&gt;0,0,+L10)</f>
        <v>0</v>
      </c>
      <c r="O10" s="54">
        <f>+$M$26*(+N10/$N$26)</f>
        <v>0</v>
      </c>
      <c r="P10" s="54">
        <f>$O$26*(M10/$M$26)</f>
        <v>4935646.75</v>
      </c>
      <c r="Q10" s="54">
        <f>+H10+O10-P10</f>
        <v>10543424.25</v>
      </c>
      <c r="R10" s="31"/>
      <c r="S10" s="32"/>
      <c r="T10" s="38"/>
      <c r="U10" s="28"/>
      <c r="V10" s="28"/>
      <c r="W10" s="16"/>
      <c r="X10" s="16"/>
      <c r="Y10" s="1"/>
      <c r="Z10" s="1"/>
    </row>
    <row r="11" spans="1:26">
      <c r="A11" s="46"/>
      <c r="B11" s="23"/>
      <c r="C11" s="23"/>
      <c r="D11" s="23"/>
      <c r="E11" s="23"/>
      <c r="F11" s="22"/>
      <c r="G11" s="23"/>
      <c r="H11" s="22"/>
      <c r="I11" s="21"/>
      <c r="J11" s="22"/>
      <c r="K11" s="19"/>
      <c r="L11" s="19"/>
      <c r="M11" s="19"/>
      <c r="N11" s="19"/>
      <c r="O11" s="52"/>
      <c r="P11" s="52"/>
      <c r="Q11" s="52"/>
      <c r="R11" s="31"/>
      <c r="S11" s="31"/>
      <c r="T11" s="37"/>
      <c r="U11" s="28"/>
      <c r="V11" s="28"/>
      <c r="W11" s="16"/>
      <c r="X11" s="16"/>
      <c r="Y11" s="1"/>
      <c r="Z11" s="1"/>
    </row>
    <row r="12" spans="1:26">
      <c r="A12" s="46" t="s">
        <v>90</v>
      </c>
      <c r="B12" s="23">
        <v>1958</v>
      </c>
      <c r="C12" s="23">
        <v>2009</v>
      </c>
      <c r="D12" s="23">
        <f>+C12-B12</f>
        <v>51</v>
      </c>
      <c r="E12" s="59">
        <v>0</v>
      </c>
      <c r="F12" s="22">
        <v>21137835</v>
      </c>
      <c r="G12" s="22">
        <f>'[3]Surp and Deficit'!$F$23</f>
        <v>9122283.0700000077</v>
      </c>
      <c r="H12" s="22">
        <f>F12+G12</f>
        <v>30260118.070000008</v>
      </c>
      <c r="I12" s="21">
        <v>30260118</v>
      </c>
      <c r="J12" s="22">
        <f>(E12/D12)*I12</f>
        <v>0</v>
      </c>
      <c r="K12" s="22">
        <f>+I12-J12</f>
        <v>30260118</v>
      </c>
      <c r="L12" s="22">
        <f>+H12-K12</f>
        <v>7.0000007748603821E-2</v>
      </c>
      <c r="M12" s="22">
        <f>IF(L12&lt;0,0,+L12)</f>
        <v>7.0000007748603821E-2</v>
      </c>
      <c r="N12" s="22">
        <f>+IF(L12&gt;0,0,+L12)</f>
        <v>0</v>
      </c>
      <c r="O12" s="54">
        <f>+$M$26*(+N12/$N$26)</f>
        <v>0</v>
      </c>
      <c r="P12" s="54">
        <f>$O$26*(M12/$M$26)</f>
        <v>7.0000007748603821E-2</v>
      </c>
      <c r="Q12" s="54">
        <f>+H12+O12-P12</f>
        <v>30260118</v>
      </c>
      <c r="R12" s="32"/>
      <c r="S12" s="32"/>
      <c r="T12" s="38"/>
      <c r="U12" s="28"/>
      <c r="V12" s="28"/>
      <c r="W12" s="16"/>
      <c r="X12" s="16"/>
      <c r="Y12" s="1"/>
      <c r="Z12" s="1"/>
    </row>
    <row r="13" spans="1:26">
      <c r="A13" s="46"/>
      <c r="B13" s="19"/>
      <c r="C13" s="19"/>
      <c r="D13" s="19"/>
      <c r="E13" s="19"/>
      <c r="F13" s="19"/>
      <c r="G13" s="19"/>
      <c r="H13" s="19"/>
      <c r="I13" s="20"/>
      <c r="J13" s="19"/>
      <c r="K13" s="19"/>
      <c r="L13" s="19"/>
      <c r="M13" s="19"/>
      <c r="N13" s="19"/>
      <c r="O13" s="52"/>
      <c r="P13" s="52"/>
      <c r="Q13" s="52"/>
      <c r="R13" s="31"/>
      <c r="S13" s="31"/>
      <c r="T13" s="37"/>
      <c r="U13" s="28"/>
      <c r="V13" s="28"/>
      <c r="W13" s="16"/>
      <c r="X13" s="16"/>
      <c r="Y13" s="1"/>
      <c r="Z13" s="1"/>
    </row>
    <row r="14" spans="1:26">
      <c r="A14" s="46" t="s">
        <v>91</v>
      </c>
      <c r="B14" s="23">
        <v>1966</v>
      </c>
      <c r="C14" s="23">
        <v>2020</v>
      </c>
      <c r="D14" s="23">
        <f>+C14-B14</f>
        <v>54</v>
      </c>
      <c r="E14" s="23">
        <f>+C14-$C$4</f>
        <v>10</v>
      </c>
      <c r="F14" s="22">
        <v>25916397</v>
      </c>
      <c r="G14" s="54">
        <f>'[3]Surp and Deficit'!$F$29</f>
        <v>6414871.8199999938</v>
      </c>
      <c r="H14" s="22">
        <f>F14+G14</f>
        <v>32331268.819999993</v>
      </c>
      <c r="I14" s="21">
        <v>43332297</v>
      </c>
      <c r="J14" s="22">
        <f>(E14/D14)*I14</f>
        <v>8024499.444444444</v>
      </c>
      <c r="K14" s="22">
        <f>+I14-J14</f>
        <v>35307797.555555552</v>
      </c>
      <c r="L14" s="22">
        <f>+H14-K14</f>
        <v>-2976528.7355555594</v>
      </c>
      <c r="M14" s="22">
        <f>IF(L14&lt;0,0,+L14)</f>
        <v>0</v>
      </c>
      <c r="N14" s="22">
        <f>+IF(L14&gt;0,0,+L14)</f>
        <v>-2976528.7355555594</v>
      </c>
      <c r="O14" s="54">
        <f>+$M$26*(+N14/$N$26)</f>
        <v>2334286.379865983</v>
      </c>
      <c r="P14" s="54">
        <f>$O$26*(M14/$M$26)</f>
        <v>0</v>
      </c>
      <c r="Q14" s="54">
        <f>+H14+O14-P14</f>
        <v>34665555.199865974</v>
      </c>
      <c r="R14" s="32"/>
      <c r="S14" s="32"/>
      <c r="T14" s="38"/>
      <c r="U14" s="28"/>
      <c r="V14" s="28"/>
      <c r="W14" s="16"/>
      <c r="X14" s="16"/>
      <c r="Y14" s="1"/>
      <c r="Z14" s="1"/>
    </row>
    <row r="15" spans="1:26">
      <c r="A15" s="46"/>
      <c r="B15" s="19"/>
      <c r="C15" s="19"/>
      <c r="D15" s="19"/>
      <c r="E15" s="19"/>
      <c r="F15" s="22"/>
      <c r="G15" s="52"/>
      <c r="H15" s="22"/>
      <c r="I15" s="21"/>
      <c r="J15" s="22"/>
      <c r="K15" s="19"/>
      <c r="L15" s="19"/>
      <c r="M15" s="19"/>
      <c r="N15" s="19"/>
      <c r="O15" s="52"/>
      <c r="P15" s="52"/>
      <c r="Q15" s="52"/>
      <c r="R15" s="31"/>
      <c r="S15" s="31"/>
      <c r="T15" s="37"/>
      <c r="U15" s="28"/>
      <c r="V15" s="28"/>
      <c r="W15" s="16"/>
      <c r="X15" s="16"/>
      <c r="Y15" s="1"/>
      <c r="Z15" s="1"/>
    </row>
    <row r="16" spans="1:26">
      <c r="A16" s="46" t="s">
        <v>131</v>
      </c>
      <c r="B16" s="23">
        <v>1982</v>
      </c>
      <c r="C16" s="23">
        <v>2035</v>
      </c>
      <c r="D16" s="23">
        <f>+C16-B16</f>
        <v>53</v>
      </c>
      <c r="E16" s="23">
        <f>+C16-$C$4</f>
        <v>25</v>
      </c>
      <c r="F16" s="22">
        <v>32352785</v>
      </c>
      <c r="G16" s="59"/>
      <c r="H16" s="22">
        <f>F16+G16</f>
        <v>32352785</v>
      </c>
      <c r="I16" s="21">
        <v>37445363</v>
      </c>
      <c r="J16" s="22">
        <f>(E16/D16)*I16</f>
        <v>17662907.075471699</v>
      </c>
      <c r="K16" s="22">
        <f>+I16-J16</f>
        <v>19782455.924528301</v>
      </c>
      <c r="L16" s="22">
        <f>+H16-K16</f>
        <v>12570329.075471699</v>
      </c>
      <c r="M16" s="22">
        <f>IF(L16&lt;0,0,+L16)</f>
        <v>12570329.075471699</v>
      </c>
      <c r="N16" s="22">
        <f>+IF(L16&gt;0,0,+L16)</f>
        <v>0</v>
      </c>
      <c r="O16" s="54">
        <f>+$M$26*(+N16/$N$26)</f>
        <v>0</v>
      </c>
      <c r="P16" s="54">
        <f>$O$26*(M16/$M$26)</f>
        <v>12570329.075471699</v>
      </c>
      <c r="Q16" s="54">
        <f>+H16+O16-P16</f>
        <v>19782455.924528301</v>
      </c>
      <c r="R16" s="32"/>
      <c r="S16" s="32"/>
      <c r="T16" s="38"/>
      <c r="U16" s="28"/>
      <c r="V16" s="28"/>
      <c r="W16" s="16"/>
      <c r="X16" s="16"/>
      <c r="Y16" s="1"/>
      <c r="Z16" s="1"/>
    </row>
    <row r="17" spans="1:26">
      <c r="A17" s="47"/>
      <c r="B17" s="19"/>
      <c r="C17" s="19"/>
      <c r="D17" s="19"/>
      <c r="E17" s="19"/>
      <c r="F17" s="22"/>
      <c r="G17" s="52"/>
      <c r="H17" s="22"/>
      <c r="I17" s="21"/>
      <c r="J17" s="22"/>
      <c r="K17" s="19"/>
      <c r="L17" s="19"/>
      <c r="M17" s="19"/>
      <c r="N17" s="19"/>
      <c r="O17" s="52"/>
      <c r="P17" s="52"/>
      <c r="Q17" s="52"/>
      <c r="R17" s="31"/>
      <c r="S17" s="31"/>
      <c r="T17" s="37"/>
      <c r="U17" s="28"/>
      <c r="V17" s="28"/>
      <c r="W17" s="16"/>
      <c r="X17" s="16"/>
      <c r="Y17" s="1"/>
      <c r="Z17" s="1"/>
    </row>
    <row r="18" spans="1:26">
      <c r="A18" s="46" t="s">
        <v>99</v>
      </c>
      <c r="B18" s="23">
        <v>1982</v>
      </c>
      <c r="C18" s="23">
        <v>2035</v>
      </c>
      <c r="D18" s="23">
        <f>+C18-B18</f>
        <v>53</v>
      </c>
      <c r="E18" s="23">
        <f>+C18-$C$4</f>
        <v>25</v>
      </c>
      <c r="F18" s="22">
        <v>0</v>
      </c>
      <c r="G18" s="59"/>
      <c r="H18" s="22">
        <f>F18+G18</f>
        <v>0</v>
      </c>
      <c r="I18" s="21">
        <v>25410396</v>
      </c>
      <c r="J18" s="22">
        <f>(E18/D18)*I18</f>
        <v>11986035.849056603</v>
      </c>
      <c r="K18" s="22">
        <f>+I18-J18</f>
        <v>13424360.150943397</v>
      </c>
      <c r="L18" s="22">
        <f>+H18-K18</f>
        <v>-13424360.150943397</v>
      </c>
      <c r="M18" s="22">
        <f>IF(L18&lt;0,0,+L18)</f>
        <v>0</v>
      </c>
      <c r="N18" s="22">
        <f>+IF(L18&gt;0,0,+L18)</f>
        <v>-13424360.150943397</v>
      </c>
      <c r="O18" s="54">
        <f>+$M$26*(+N18/$N$26)</f>
        <v>10527800.617021089</v>
      </c>
      <c r="P18" s="54">
        <f>$O$26*(M18/$M$26)</f>
        <v>0</v>
      </c>
      <c r="Q18" s="54">
        <f>+H18+O18-P18</f>
        <v>10527800.617021089</v>
      </c>
      <c r="R18" s="32"/>
      <c r="S18" s="32"/>
      <c r="T18" s="38"/>
      <c r="U18" s="28"/>
      <c r="V18" s="28"/>
      <c r="W18" s="16"/>
      <c r="X18" s="16"/>
      <c r="Y18" s="1"/>
      <c r="Z18" s="1"/>
    </row>
    <row r="19" spans="1:26">
      <c r="A19" s="46"/>
      <c r="B19" s="23"/>
      <c r="C19" s="23"/>
      <c r="D19" s="23"/>
      <c r="E19" s="23"/>
      <c r="F19" s="22"/>
      <c r="G19" s="59"/>
      <c r="H19" s="22"/>
      <c r="I19" s="21"/>
      <c r="J19" s="22"/>
      <c r="K19" s="22"/>
      <c r="L19" s="22"/>
      <c r="M19" s="22"/>
      <c r="N19" s="22"/>
      <c r="O19" s="54"/>
      <c r="P19" s="54"/>
      <c r="Q19" s="54"/>
      <c r="R19" s="32"/>
      <c r="S19" s="32"/>
      <c r="T19" s="38"/>
      <c r="U19" s="28"/>
      <c r="V19" s="28"/>
      <c r="W19" s="16"/>
      <c r="X19" s="16"/>
      <c r="Y19" s="1"/>
      <c r="Z19" s="1"/>
    </row>
    <row r="20" spans="1:26">
      <c r="A20" s="46" t="s">
        <v>100</v>
      </c>
      <c r="B20" s="23">
        <v>1966</v>
      </c>
      <c r="C20" s="23">
        <v>2020</v>
      </c>
      <c r="D20" s="23">
        <f>+C20-B20</f>
        <v>54</v>
      </c>
      <c r="E20" s="23">
        <f>+C20-$C$4</f>
        <v>10</v>
      </c>
      <c r="F20" s="22">
        <v>0</v>
      </c>
      <c r="G20" s="59"/>
      <c r="H20" s="22">
        <f>F20+G20</f>
        <v>0</v>
      </c>
      <c r="I20" s="21">
        <v>6345847</v>
      </c>
      <c r="J20" s="22">
        <f>(E20/D20)*I20</f>
        <v>1175156.8518518517</v>
      </c>
      <c r="K20" s="22">
        <f>+I20-J20</f>
        <v>5170690.1481481483</v>
      </c>
      <c r="L20" s="22">
        <f>+H20-K20</f>
        <v>-5170690.1481481483</v>
      </c>
      <c r="M20" s="22">
        <f>IF(L20&lt;0,0,+L20)</f>
        <v>0</v>
      </c>
      <c r="N20" s="22">
        <f>+IF(L20&gt;0,0,+L20)</f>
        <v>-5170690.1481481483</v>
      </c>
      <c r="O20" s="54">
        <f>+$M$26*(+N20/$N$26)</f>
        <v>4055015.979906756</v>
      </c>
      <c r="P20" s="54">
        <f>$O$26*(M20/$M$26)</f>
        <v>0</v>
      </c>
      <c r="Q20" s="54">
        <f>+H20+O20-P20</f>
        <v>4055015.979906756</v>
      </c>
      <c r="R20" s="32"/>
      <c r="S20" s="32"/>
      <c r="T20" s="38"/>
      <c r="U20" s="28"/>
      <c r="V20" s="28"/>
      <c r="W20" s="16"/>
      <c r="X20" s="16"/>
      <c r="Y20" s="1"/>
      <c r="Z20" s="1"/>
    </row>
    <row r="21" spans="1:26">
      <c r="A21" s="46"/>
      <c r="B21" s="19"/>
      <c r="C21" s="19"/>
      <c r="D21" s="19"/>
      <c r="E21" s="19"/>
      <c r="F21" s="22"/>
      <c r="G21" s="52"/>
      <c r="H21" s="22"/>
      <c r="I21" s="21"/>
      <c r="J21" s="22"/>
      <c r="K21" s="19"/>
      <c r="L21" s="19"/>
      <c r="M21" s="19"/>
      <c r="N21" s="19"/>
      <c r="O21" s="52"/>
      <c r="P21" s="52"/>
      <c r="Q21" s="52"/>
      <c r="R21" s="31"/>
      <c r="S21" s="31"/>
      <c r="T21" s="37"/>
      <c r="U21" s="28"/>
      <c r="V21" s="28"/>
      <c r="W21" s="16"/>
      <c r="X21" s="16"/>
      <c r="Y21" s="1"/>
      <c r="Z21" s="1"/>
    </row>
    <row r="22" spans="1:26">
      <c r="A22" s="46" t="s">
        <v>101</v>
      </c>
      <c r="B22" s="23">
        <v>1966</v>
      </c>
      <c r="C22" s="23">
        <v>2020</v>
      </c>
      <c r="D22" s="23">
        <f>+C22-B22</f>
        <v>54</v>
      </c>
      <c r="E22" s="23">
        <f>+C22-$C$4</f>
        <v>10</v>
      </c>
      <c r="F22" s="22">
        <v>0</v>
      </c>
      <c r="G22" s="59"/>
      <c r="H22" s="22">
        <f>F22+G22</f>
        <v>0</v>
      </c>
      <c r="I22" s="21">
        <v>2277368</v>
      </c>
      <c r="J22" s="22">
        <f>(E22/D22)*I22</f>
        <v>421734.81481481477</v>
      </c>
      <c r="K22" s="22">
        <f>+I22-J22</f>
        <v>1855633.1851851852</v>
      </c>
      <c r="L22" s="22">
        <f>+H22-K22</f>
        <v>-1855633.1851851852</v>
      </c>
      <c r="M22" s="22">
        <f>IF(L22&lt;0,0,+L22)</f>
        <v>0</v>
      </c>
      <c r="N22" s="22">
        <f>+IF(L22&gt;0,0,+L22)</f>
        <v>-1855633.1851851852</v>
      </c>
      <c r="O22" s="54">
        <f>+$M$26*(+N22/$N$26)</f>
        <v>1455245.2386778768</v>
      </c>
      <c r="P22" s="54">
        <f>$O$26*(M22/$M$26)</f>
        <v>0</v>
      </c>
      <c r="Q22" s="54">
        <f>+H22+O22-P22</f>
        <v>1455245.2386778768</v>
      </c>
      <c r="R22" s="32"/>
      <c r="S22" s="32"/>
      <c r="T22" s="38"/>
      <c r="U22" s="28"/>
      <c r="V22" s="28"/>
      <c r="W22" s="16"/>
      <c r="X22" s="16"/>
      <c r="Y22" s="1"/>
      <c r="Z22" s="1"/>
    </row>
    <row r="23" spans="1:26">
      <c r="A23" s="47"/>
      <c r="B23" s="19"/>
      <c r="C23" s="19"/>
      <c r="D23" s="19"/>
      <c r="E23" s="19"/>
      <c r="F23" s="22"/>
      <c r="G23" s="52"/>
      <c r="H23" s="22"/>
      <c r="I23" s="21"/>
      <c r="J23" s="22"/>
      <c r="K23" s="19"/>
      <c r="L23" s="19"/>
      <c r="M23" s="19"/>
      <c r="N23" s="19"/>
      <c r="O23" s="52"/>
      <c r="P23" s="52"/>
      <c r="Q23" s="52"/>
      <c r="R23" s="31"/>
      <c r="S23" s="31"/>
      <c r="T23" s="37"/>
      <c r="U23" s="28"/>
      <c r="V23" s="28"/>
      <c r="W23" s="16"/>
      <c r="X23" s="16"/>
      <c r="Y23" s="1"/>
      <c r="Z23" s="1"/>
    </row>
    <row r="24" spans="1:26">
      <c r="A24" s="46" t="s">
        <v>93</v>
      </c>
      <c r="B24" s="23">
        <v>1953</v>
      </c>
      <c r="C24" s="23">
        <v>2013</v>
      </c>
      <c r="D24" s="23">
        <f>+C24-B24</f>
        <v>60</v>
      </c>
      <c r="E24" s="23">
        <f>+C24-$C$4</f>
        <v>3</v>
      </c>
      <c r="F24" s="22">
        <v>10512957</v>
      </c>
      <c r="G24" s="54">
        <f>'[3]Surp and Deficit'!$F$25</f>
        <v>6814490.9199999999</v>
      </c>
      <c r="H24" s="22">
        <f>F24+G24</f>
        <v>17327447.920000002</v>
      </c>
      <c r="I24" s="21">
        <v>17327448</v>
      </c>
      <c r="J24" s="22">
        <f>(E24/D24)*I24</f>
        <v>866372.4</v>
      </c>
      <c r="K24" s="22">
        <f>+I24-J24</f>
        <v>16461075.6</v>
      </c>
      <c r="L24" s="22">
        <f>+H24-K24</f>
        <v>866372.32000000216</v>
      </c>
      <c r="M24" s="22">
        <f>IF(L24&lt;0,0,+L24)</f>
        <v>866372.32000000216</v>
      </c>
      <c r="N24" s="22">
        <f>+IF(L24&gt;0,0,+L24)</f>
        <v>0</v>
      </c>
      <c r="O24" s="54">
        <f>+$M$26*(+N24/$N$26)</f>
        <v>0</v>
      </c>
      <c r="P24" s="54">
        <f>$O$26*(M24/$M$26)</f>
        <v>866372.32000000216</v>
      </c>
      <c r="Q24" s="54">
        <f>+H24+O24-P24</f>
        <v>16461075.6</v>
      </c>
      <c r="R24" s="32"/>
      <c r="S24" s="32"/>
      <c r="T24" s="38"/>
      <c r="U24" s="28"/>
      <c r="V24" s="28"/>
      <c r="W24" s="16"/>
      <c r="X24" s="16"/>
      <c r="Y24" s="1"/>
      <c r="Z24" s="1"/>
    </row>
    <row r="25" spans="1:26">
      <c r="A25" s="46"/>
      <c r="B25" s="23"/>
      <c r="C25" s="23"/>
      <c r="D25" s="23"/>
      <c r="E25" s="23"/>
      <c r="F25" s="23"/>
      <c r="G25" s="59"/>
      <c r="H25" s="22"/>
      <c r="I25" s="21"/>
      <c r="J25" s="22"/>
      <c r="K25" s="22"/>
      <c r="L25" s="22"/>
      <c r="M25" s="22"/>
      <c r="N25" s="22"/>
      <c r="O25" s="54"/>
      <c r="P25" s="54"/>
      <c r="Q25" s="54"/>
      <c r="R25" s="32"/>
      <c r="S25" s="32"/>
      <c r="T25" s="38"/>
      <c r="U25" s="28"/>
      <c r="V25" s="28"/>
      <c r="W25" s="16"/>
      <c r="X25" s="16"/>
      <c r="Y25" s="1"/>
      <c r="Z25" s="1"/>
    </row>
    <row r="26" spans="1:26" s="2" customFormat="1">
      <c r="A26" s="48" t="s">
        <v>60</v>
      </c>
      <c r="B26" s="6"/>
      <c r="C26" s="6"/>
      <c r="D26" s="6"/>
      <c r="E26" s="6"/>
      <c r="F26" s="41">
        <f t="shared" ref="F26:Q26" si="0">SUM(F10:F25)</f>
        <v>105399045</v>
      </c>
      <c r="G26" s="55">
        <f t="shared" si="0"/>
        <v>22351645.810000002</v>
      </c>
      <c r="H26" s="41">
        <f t="shared" si="0"/>
        <v>127750690.81</v>
      </c>
      <c r="I26" s="41">
        <f t="shared" si="0"/>
        <v>176456736</v>
      </c>
      <c r="J26" s="41">
        <f t="shared" si="0"/>
        <v>43651181.185639411</v>
      </c>
      <c r="K26" s="41">
        <f t="shared" si="0"/>
        <v>132805554.81436057</v>
      </c>
      <c r="L26" s="41">
        <f t="shared" si="0"/>
        <v>-5054864.0043605808</v>
      </c>
      <c r="M26" s="41">
        <f t="shared" si="0"/>
        <v>18372348.215471707</v>
      </c>
      <c r="N26" s="41">
        <f t="shared" si="0"/>
        <v>-23427212.21983229</v>
      </c>
      <c r="O26" s="55">
        <f t="shared" si="0"/>
        <v>18372348.215471707</v>
      </c>
      <c r="P26" s="55">
        <f t="shared" si="0"/>
        <v>18372348.215471707</v>
      </c>
      <c r="Q26" s="55">
        <f t="shared" si="0"/>
        <v>127750690.80999997</v>
      </c>
      <c r="R26" s="42"/>
      <c r="S26" s="42"/>
      <c r="T26" s="43"/>
      <c r="U26" s="44"/>
      <c r="V26" s="44"/>
      <c r="W26" s="42"/>
      <c r="X26" s="42"/>
      <c r="Y26" s="45"/>
      <c r="Z26" s="45"/>
    </row>
    <row r="27" spans="1:26">
      <c r="A27" s="46"/>
      <c r="B27" s="19"/>
      <c r="C27" s="19"/>
      <c r="D27" s="19"/>
      <c r="E27" s="19"/>
      <c r="F27" s="19"/>
      <c r="G27" s="52"/>
      <c r="H27" s="22"/>
      <c r="I27" s="21"/>
      <c r="J27" s="22"/>
      <c r="K27" s="19"/>
      <c r="L27" s="19"/>
      <c r="M27" s="19"/>
      <c r="N27" s="19"/>
      <c r="O27" s="52"/>
      <c r="P27" s="52"/>
      <c r="Q27" s="52"/>
      <c r="R27" s="31"/>
      <c r="S27" s="31"/>
      <c r="T27" s="37"/>
      <c r="U27" s="28"/>
      <c r="V27" s="28"/>
      <c r="W27" s="16"/>
      <c r="X27" s="16"/>
      <c r="Y27" s="1"/>
      <c r="Z27" s="1"/>
    </row>
    <row r="28" spans="1:26">
      <c r="A28" s="46" t="s">
        <v>94</v>
      </c>
      <c r="B28" s="23">
        <v>1968</v>
      </c>
      <c r="C28" s="23">
        <v>2016</v>
      </c>
      <c r="D28" s="23">
        <f>+C28-B28</f>
        <v>48</v>
      </c>
      <c r="E28" s="23">
        <f>+C28-$C$4</f>
        <v>6</v>
      </c>
      <c r="F28" s="22">
        <v>350780</v>
      </c>
      <c r="G28" s="59"/>
      <c r="H28" s="22">
        <f>F28+G28</f>
        <v>350780</v>
      </c>
      <c r="I28" s="21">
        <v>206896</v>
      </c>
      <c r="J28" s="22">
        <f>(E28/D28)*I28</f>
        <v>25862</v>
      </c>
      <c r="K28" s="22">
        <f>+I28-J28</f>
        <v>181034</v>
      </c>
      <c r="L28" s="22">
        <f>+H28-K28</f>
        <v>169746</v>
      </c>
      <c r="M28" s="22">
        <f>IF(L28&lt;0,0,+L28)</f>
        <v>169746</v>
      </c>
      <c r="N28" s="22">
        <f>+IF(L28&gt;0,0,+L28)</f>
        <v>0</v>
      </c>
      <c r="O28" s="54">
        <f>+$M$73*(+N28/$N$73)</f>
        <v>0</v>
      </c>
      <c r="P28" s="54">
        <f>$O$73*(M28/$M$73)</f>
        <v>169745.99999999997</v>
      </c>
      <c r="Q28" s="54">
        <f>+H28+O28-P28</f>
        <v>181034.00000000003</v>
      </c>
      <c r="R28" s="32"/>
      <c r="S28" s="32"/>
      <c r="T28" s="38"/>
      <c r="U28" s="28"/>
      <c r="V28" s="28"/>
      <c r="W28" s="16"/>
      <c r="X28" s="16"/>
      <c r="Y28" s="1"/>
      <c r="Z28" s="1"/>
    </row>
    <row r="29" spans="1:26">
      <c r="A29" s="46"/>
      <c r="B29" s="23"/>
      <c r="C29" s="23"/>
      <c r="D29" s="23"/>
      <c r="E29" s="23"/>
      <c r="F29" s="22"/>
      <c r="G29" s="59"/>
      <c r="H29" s="22"/>
      <c r="I29" s="21"/>
      <c r="J29" s="22"/>
      <c r="K29" s="22"/>
      <c r="L29" s="22"/>
      <c r="M29" s="22"/>
      <c r="N29" s="22"/>
      <c r="O29" s="54"/>
      <c r="P29" s="54"/>
      <c r="Q29" s="54"/>
      <c r="R29" s="32"/>
      <c r="S29" s="32"/>
      <c r="T29" s="38"/>
      <c r="U29" s="28"/>
      <c r="V29" s="28"/>
      <c r="W29" s="16"/>
      <c r="X29" s="16"/>
      <c r="Y29" s="1"/>
      <c r="Z29" s="1"/>
    </row>
    <row r="30" spans="1:26">
      <c r="A30" s="46" t="s">
        <v>95</v>
      </c>
      <c r="B30" s="23">
        <v>1972</v>
      </c>
      <c r="C30" s="23">
        <v>2027</v>
      </c>
      <c r="D30" s="23">
        <f>+C30-B30</f>
        <v>55</v>
      </c>
      <c r="E30" s="23">
        <f>+C30-$C$4</f>
        <v>17</v>
      </c>
      <c r="F30" s="22">
        <v>840872</v>
      </c>
      <c r="G30" s="59"/>
      <c r="H30" s="22">
        <f>F30+G30</f>
        <v>840872</v>
      </c>
      <c r="I30" s="21">
        <v>473431</v>
      </c>
      <c r="J30" s="22">
        <f>(E30/D30)*I30</f>
        <v>146333.21818181817</v>
      </c>
      <c r="K30" s="22">
        <f>+I30-J30</f>
        <v>327097.78181818186</v>
      </c>
      <c r="L30" s="22">
        <f>+H30-K30</f>
        <v>513774.21818181814</v>
      </c>
      <c r="M30" s="22">
        <f>IF(L30&lt;0,0,+L30)</f>
        <v>513774.21818181814</v>
      </c>
      <c r="N30" s="22">
        <f>+IF(L30&gt;0,0,+L30)</f>
        <v>0</v>
      </c>
      <c r="O30" s="54">
        <f>+$M$73*(+N30/$N$73)</f>
        <v>0</v>
      </c>
      <c r="P30" s="54">
        <f>$O$73*(M30/$M$73)</f>
        <v>513774.21818181803</v>
      </c>
      <c r="Q30" s="54">
        <f>+H30+O30-P30</f>
        <v>327097.78181818197</v>
      </c>
      <c r="R30" s="32"/>
      <c r="S30" s="32"/>
      <c r="T30" s="38"/>
      <c r="U30" s="28"/>
      <c r="V30" s="28"/>
      <c r="W30" s="16"/>
      <c r="X30" s="16"/>
      <c r="Y30" s="1"/>
      <c r="Z30" s="1"/>
    </row>
    <row r="31" spans="1:26">
      <c r="A31" s="46"/>
      <c r="B31" s="23"/>
      <c r="C31" s="23"/>
      <c r="D31" s="23"/>
      <c r="E31" s="23"/>
      <c r="F31" s="22"/>
      <c r="G31" s="59"/>
      <c r="H31" s="22"/>
      <c r="I31" s="21"/>
      <c r="J31" s="22"/>
      <c r="K31" s="22"/>
      <c r="L31" s="22"/>
      <c r="M31" s="22"/>
      <c r="N31" s="22"/>
      <c r="O31" s="54"/>
      <c r="P31" s="54"/>
      <c r="Q31" s="54"/>
      <c r="R31" s="32"/>
      <c r="S31" s="32"/>
      <c r="T31" s="38"/>
      <c r="U31" s="28"/>
      <c r="V31" s="28"/>
      <c r="W31" s="16"/>
      <c r="X31" s="16"/>
      <c r="Y31" s="1"/>
      <c r="Z31" s="1"/>
    </row>
    <row r="32" spans="1:26">
      <c r="A32" s="46" t="s">
        <v>96</v>
      </c>
      <c r="B32" s="23">
        <v>1974</v>
      </c>
      <c r="C32" s="23">
        <v>2027</v>
      </c>
      <c r="D32" s="23">
        <f>+C32-B32</f>
        <v>53</v>
      </c>
      <c r="E32" s="23">
        <f>+C32-$C$4</f>
        <v>17</v>
      </c>
      <c r="F32" s="22">
        <v>3397041</v>
      </c>
      <c r="G32" s="54">
        <f>'[3]Surp and Deficit'!$F$27</f>
        <v>599282.72</v>
      </c>
      <c r="H32" s="22">
        <f>F32+G32</f>
        <v>3996323.7199999997</v>
      </c>
      <c r="I32" s="21">
        <v>15424962</v>
      </c>
      <c r="J32" s="22">
        <f>(E32/D32)*I32</f>
        <v>4947629.3207547171</v>
      </c>
      <c r="K32" s="22">
        <f>+I32-J32</f>
        <v>10477332.679245282</v>
      </c>
      <c r="L32" s="22">
        <f>+H32-K32</f>
        <v>-6481008.9592452822</v>
      </c>
      <c r="M32" s="22">
        <f>IF(L32&lt;0,0,+L32)</f>
        <v>0</v>
      </c>
      <c r="N32" s="22">
        <f>+IF(L32&gt;0,0,+L32)</f>
        <v>-6481008.9592452822</v>
      </c>
      <c r="O32" s="54">
        <f>+$M$73*(+N32/$N$73)</f>
        <v>2869601.1284165657</v>
      </c>
      <c r="P32" s="54">
        <f>$O$73*(M32/$M$73)</f>
        <v>0</v>
      </c>
      <c r="Q32" s="54">
        <f>+H32+O32-P32</f>
        <v>6865924.848416565</v>
      </c>
      <c r="R32" s="32"/>
      <c r="S32" s="32"/>
      <c r="T32" s="38"/>
      <c r="U32" s="28"/>
      <c r="V32" s="28"/>
      <c r="W32" s="16"/>
      <c r="X32" s="16"/>
      <c r="Y32" s="1"/>
      <c r="Z32" s="1"/>
    </row>
    <row r="33" spans="1:26">
      <c r="A33" s="46"/>
      <c r="B33" s="19"/>
      <c r="C33" s="19"/>
      <c r="D33" s="19"/>
      <c r="E33" s="19"/>
      <c r="F33" s="22"/>
      <c r="G33" s="19"/>
      <c r="H33" s="22"/>
      <c r="I33" s="21"/>
      <c r="J33" s="22"/>
      <c r="K33" s="19"/>
      <c r="L33" s="19"/>
      <c r="M33" s="19"/>
      <c r="N33" s="19"/>
      <c r="O33" s="52"/>
      <c r="P33" s="52"/>
      <c r="Q33" s="52"/>
      <c r="R33" s="32"/>
      <c r="S33" s="31"/>
      <c r="T33" s="37"/>
      <c r="U33" s="28"/>
      <c r="V33" s="28"/>
      <c r="W33" s="16"/>
      <c r="X33" s="16"/>
      <c r="Y33" s="1"/>
      <c r="Z33" s="1"/>
    </row>
    <row r="34" spans="1:26">
      <c r="A34" s="46" t="s">
        <v>97</v>
      </c>
      <c r="B34" s="23">
        <v>2009</v>
      </c>
      <c r="C34" s="23">
        <v>2039</v>
      </c>
      <c r="D34" s="23">
        <f>+C34-B34</f>
        <v>30</v>
      </c>
      <c r="E34" s="23">
        <f>+C34-$C$4</f>
        <v>29</v>
      </c>
      <c r="F34" s="22">
        <v>0</v>
      </c>
      <c r="G34" s="23"/>
      <c r="H34" s="22">
        <f>F34+G34</f>
        <v>0</v>
      </c>
      <c r="I34" s="21">
        <v>-2373980</v>
      </c>
      <c r="J34" s="22">
        <f>(E34/D34)*I34</f>
        <v>-2294847.3333333335</v>
      </c>
      <c r="K34" s="22">
        <f>+I34-J34</f>
        <v>-79132.666666666511</v>
      </c>
      <c r="L34" s="22">
        <f>+H34-K34</f>
        <v>79132.666666666511</v>
      </c>
      <c r="M34" s="22">
        <f>IF(L34&lt;0,0,+L34)</f>
        <v>79132.666666666511</v>
      </c>
      <c r="N34" s="22">
        <f>+IF(L34&gt;0,0,+L34)</f>
        <v>0</v>
      </c>
      <c r="O34" s="54">
        <f>+$M$73*(+N34/$N$73)</f>
        <v>0</v>
      </c>
      <c r="P34" s="54">
        <f>$O$73*(M34/$M$73)</f>
        <v>79132.666666666497</v>
      </c>
      <c r="Q34" s="54">
        <f>+H34+O34-P34</f>
        <v>-79132.666666666497</v>
      </c>
      <c r="R34" s="32"/>
      <c r="S34" s="32"/>
      <c r="T34" s="38"/>
      <c r="U34" s="28"/>
      <c r="V34" s="28"/>
      <c r="W34" s="16"/>
      <c r="X34" s="16"/>
      <c r="Y34" s="1"/>
      <c r="Z34" s="1"/>
    </row>
    <row r="35" spans="1:26">
      <c r="A35" s="46"/>
      <c r="B35" s="23"/>
      <c r="C35" s="23"/>
      <c r="D35" s="23"/>
      <c r="E35" s="23"/>
      <c r="F35" s="22"/>
      <c r="G35" s="23"/>
      <c r="H35" s="22"/>
      <c r="I35" s="21"/>
      <c r="J35" s="22"/>
      <c r="K35" s="22"/>
      <c r="L35" s="22"/>
      <c r="M35" s="22"/>
      <c r="N35" s="22"/>
      <c r="O35" s="54"/>
      <c r="P35" s="54"/>
      <c r="Q35" s="54"/>
      <c r="R35" s="32"/>
      <c r="S35" s="32"/>
      <c r="T35" s="38"/>
      <c r="U35" s="28"/>
      <c r="V35" s="28"/>
      <c r="W35" s="16"/>
      <c r="X35" s="16"/>
      <c r="Y35" s="1"/>
      <c r="Z35" s="1"/>
    </row>
    <row r="36" spans="1:26">
      <c r="A36" s="46" t="s">
        <v>98</v>
      </c>
      <c r="B36" s="23">
        <v>1973</v>
      </c>
      <c r="C36" s="23">
        <v>2029</v>
      </c>
      <c r="D36" s="23">
        <f>+C36-B36</f>
        <v>56</v>
      </c>
      <c r="E36" s="23">
        <f>+C36-$C$4</f>
        <v>19</v>
      </c>
      <c r="F36" s="22">
        <v>2095124</v>
      </c>
      <c r="G36" s="23"/>
      <c r="H36" s="22">
        <f>F36+G36</f>
        <v>2095124</v>
      </c>
      <c r="I36" s="21">
        <v>1601395</v>
      </c>
      <c r="J36" s="22">
        <f>(E36/D36)*I36</f>
        <v>543330.44642857148</v>
      </c>
      <c r="K36" s="22">
        <f>+I36-J36</f>
        <v>1058064.5535714286</v>
      </c>
      <c r="L36" s="22">
        <f>+H36-K36</f>
        <v>1037059.4464285714</v>
      </c>
      <c r="M36" s="22">
        <f>IF(L36&lt;0,0,+L36)</f>
        <v>1037059.4464285714</v>
      </c>
      <c r="N36" s="22">
        <f>+IF(L36&gt;0,0,+L36)</f>
        <v>0</v>
      </c>
      <c r="O36" s="54">
        <f>+$M$73*(+N36/$N$73)</f>
        <v>0</v>
      </c>
      <c r="P36" s="54">
        <f>$O$73*(M36/$M$73)</f>
        <v>1037059.4464285711</v>
      </c>
      <c r="Q36" s="54">
        <f>+H36+O36-P36</f>
        <v>1058064.5535714289</v>
      </c>
      <c r="R36" s="32"/>
      <c r="S36" s="32"/>
      <c r="T36" s="38"/>
      <c r="U36" s="28"/>
      <c r="V36" s="28"/>
      <c r="W36" s="16"/>
      <c r="X36" s="16"/>
      <c r="Y36" s="1"/>
      <c r="Z36" s="1"/>
    </row>
    <row r="37" spans="1:26">
      <c r="A37" s="46"/>
      <c r="B37" s="23"/>
      <c r="C37" s="23"/>
      <c r="D37" s="23"/>
      <c r="E37" s="23"/>
      <c r="F37" s="22"/>
      <c r="G37" s="23"/>
      <c r="H37" s="22"/>
      <c r="I37" s="21"/>
      <c r="J37" s="22"/>
      <c r="K37" s="22"/>
      <c r="L37" s="22"/>
      <c r="M37" s="22"/>
      <c r="N37" s="22"/>
      <c r="O37" s="54"/>
      <c r="P37" s="54"/>
      <c r="Q37" s="54"/>
      <c r="R37" s="32"/>
      <c r="S37" s="32"/>
      <c r="T37" s="38"/>
      <c r="U37" s="28"/>
      <c r="V37" s="28"/>
      <c r="W37" s="16"/>
      <c r="X37" s="16"/>
      <c r="Y37" s="1"/>
      <c r="Z37" s="1"/>
    </row>
    <row r="38" spans="1:26">
      <c r="A38" s="46" t="s">
        <v>102</v>
      </c>
      <c r="B38" s="23">
        <v>1975</v>
      </c>
      <c r="C38" s="23">
        <v>2020</v>
      </c>
      <c r="D38" s="23">
        <f>+C38-B38</f>
        <v>45</v>
      </c>
      <c r="E38" s="23">
        <f>+C38-$C$4</f>
        <v>10</v>
      </c>
      <c r="F38" s="22">
        <v>1185877</v>
      </c>
      <c r="G38" s="23"/>
      <c r="H38" s="22">
        <f>F38+G38</f>
        <v>1185877</v>
      </c>
      <c r="I38" s="21">
        <v>653364</v>
      </c>
      <c r="J38" s="22">
        <f>(E38/D38)*I38</f>
        <v>145192</v>
      </c>
      <c r="K38" s="22">
        <f>+I38-J38</f>
        <v>508172</v>
      </c>
      <c r="L38" s="22">
        <f>+H38-K38</f>
        <v>677705</v>
      </c>
      <c r="M38" s="22">
        <f>IF(L38&lt;0,0,+L38)</f>
        <v>677705</v>
      </c>
      <c r="N38" s="22">
        <f>+IF(L38&gt;0,0,+L38)</f>
        <v>0</v>
      </c>
      <c r="O38" s="54">
        <f>+$M$73*(+N38/$N$73)</f>
        <v>0</v>
      </c>
      <c r="P38" s="54">
        <f>$O$73*(M38/$M$73)</f>
        <v>677704.99999999988</v>
      </c>
      <c r="Q38" s="54">
        <f>+H38+O38-P38</f>
        <v>508172.00000000012</v>
      </c>
      <c r="R38" s="32"/>
      <c r="S38" s="32"/>
      <c r="T38" s="38"/>
      <c r="U38" s="28"/>
      <c r="V38" s="28"/>
      <c r="W38" s="16"/>
      <c r="X38" s="16"/>
      <c r="Y38" s="16"/>
      <c r="Z38" s="1"/>
    </row>
    <row r="39" spans="1:26">
      <c r="A39" s="46"/>
      <c r="B39" s="23"/>
      <c r="C39" s="23"/>
      <c r="D39" s="23"/>
      <c r="E39" s="23"/>
      <c r="F39" s="22"/>
      <c r="G39" s="23"/>
      <c r="H39" s="22"/>
      <c r="I39" s="21"/>
      <c r="J39" s="22"/>
      <c r="K39" s="22"/>
      <c r="L39" s="22"/>
      <c r="M39" s="22"/>
      <c r="N39" s="22"/>
      <c r="O39" s="54"/>
      <c r="P39" s="54"/>
      <c r="Q39" s="54"/>
      <c r="R39" s="32"/>
      <c r="S39" s="32"/>
      <c r="T39" s="38"/>
      <c r="U39" s="28"/>
      <c r="V39" s="28"/>
      <c r="W39" s="16"/>
      <c r="X39" s="16"/>
      <c r="Y39" s="16"/>
      <c r="Z39" s="1"/>
    </row>
    <row r="40" spans="1:26">
      <c r="A40" s="46" t="s">
        <v>103</v>
      </c>
      <c r="B40" s="23">
        <v>1992</v>
      </c>
      <c r="C40" s="23">
        <v>2023</v>
      </c>
      <c r="D40" s="23">
        <f>+C40-B40</f>
        <v>31</v>
      </c>
      <c r="E40" s="23">
        <f>+C40-$C$4</f>
        <v>13</v>
      </c>
      <c r="F40" s="22">
        <v>2675205</v>
      </c>
      <c r="G40" s="23"/>
      <c r="H40" s="22">
        <f>F40+G40</f>
        <v>2675205</v>
      </c>
      <c r="I40" s="21">
        <v>10894761</v>
      </c>
      <c r="J40" s="22">
        <f>(E40/D40)*I40</f>
        <v>4568770.7419354841</v>
      </c>
      <c r="K40" s="22">
        <f>+I40-J40</f>
        <v>6325990.2580645159</v>
      </c>
      <c r="L40" s="22">
        <f>+H40-K40</f>
        <v>-3650785.2580645159</v>
      </c>
      <c r="M40" s="22">
        <f>IF(L40&lt;0,0,+L40)</f>
        <v>0</v>
      </c>
      <c r="N40" s="22">
        <f>+IF(L40&gt;0,0,+L40)</f>
        <v>-3650785.2580645159</v>
      </c>
      <c r="O40" s="54">
        <f>+$M$73*(+N40/$N$73)</f>
        <v>1616460.8878072696</v>
      </c>
      <c r="P40" s="54">
        <f>$O$73*(M40/$M$73)</f>
        <v>0</v>
      </c>
      <c r="Q40" s="54">
        <f>+H40+O40-P40</f>
        <v>4291665.8878072696</v>
      </c>
      <c r="R40" s="32"/>
      <c r="S40" s="32"/>
      <c r="T40" s="38"/>
      <c r="U40" s="28"/>
      <c r="V40" s="28"/>
      <c r="W40" s="16"/>
      <c r="X40" s="16"/>
      <c r="Y40" s="1"/>
      <c r="Z40" s="1"/>
    </row>
    <row r="41" spans="1:26">
      <c r="A41" s="46"/>
      <c r="B41" s="19"/>
      <c r="C41" s="19"/>
      <c r="D41" s="19"/>
      <c r="E41" s="19"/>
      <c r="F41" s="19"/>
      <c r="G41" s="19"/>
      <c r="H41" s="19"/>
      <c r="I41" s="20"/>
      <c r="J41" s="19"/>
      <c r="K41" s="19"/>
      <c r="L41" s="19"/>
      <c r="M41" s="19"/>
      <c r="N41" s="19"/>
      <c r="O41" s="52"/>
      <c r="P41" s="52"/>
      <c r="Q41" s="52"/>
      <c r="R41" s="32"/>
      <c r="S41" s="31"/>
      <c r="T41" s="37"/>
      <c r="U41" s="28"/>
      <c r="V41" s="28"/>
      <c r="W41" s="16"/>
      <c r="X41" s="16"/>
      <c r="Y41" s="1"/>
      <c r="Z41" s="1"/>
    </row>
    <row r="42" spans="1:26">
      <c r="A42" s="46" t="s">
        <v>104</v>
      </c>
      <c r="B42" s="23">
        <v>1969</v>
      </c>
      <c r="C42" s="23">
        <v>2016</v>
      </c>
      <c r="D42" s="23">
        <f>+C42-B42</f>
        <v>47</v>
      </c>
      <c r="E42" s="23">
        <f>+C42-$C$4</f>
        <v>6</v>
      </c>
      <c r="F42" s="22">
        <v>669526</v>
      </c>
      <c r="G42" s="23"/>
      <c r="H42" s="22">
        <f>F42+G42</f>
        <v>669526</v>
      </c>
      <c r="I42" s="21">
        <v>408745</v>
      </c>
      <c r="J42" s="22">
        <f>(E42/D42)*I42</f>
        <v>52180.21276595744</v>
      </c>
      <c r="K42" s="22">
        <f>+I42-J42</f>
        <v>356564.78723404254</v>
      </c>
      <c r="L42" s="22">
        <f>+H42-K42</f>
        <v>312961.21276595746</v>
      </c>
      <c r="M42" s="22">
        <f>IF(L42&lt;0,0,+L42)</f>
        <v>312961.21276595746</v>
      </c>
      <c r="N42" s="22">
        <f>+IF(L42&gt;0,0,+L42)</f>
        <v>0</v>
      </c>
      <c r="O42" s="54">
        <f>+$M$73*(+N42/$N$73)</f>
        <v>0</v>
      </c>
      <c r="P42" s="54">
        <f>$O$73*(M42/$M$73)</f>
        <v>312961.2127659574</v>
      </c>
      <c r="Q42" s="54">
        <f>+H42+O42-P42</f>
        <v>356564.7872340426</v>
      </c>
      <c r="R42" s="32"/>
      <c r="S42" s="32"/>
      <c r="T42" s="38"/>
      <c r="U42" s="28"/>
      <c r="V42" s="28"/>
      <c r="W42" s="16"/>
      <c r="X42" s="16"/>
      <c r="Y42" s="1"/>
      <c r="Z42" s="1"/>
    </row>
    <row r="43" spans="1:26">
      <c r="A43" s="46"/>
      <c r="B43" s="23"/>
      <c r="C43" s="23"/>
      <c r="D43" s="23"/>
      <c r="E43" s="23"/>
      <c r="F43" s="22"/>
      <c r="G43" s="23"/>
      <c r="H43" s="22"/>
      <c r="I43" s="21"/>
      <c r="J43" s="22"/>
      <c r="K43" s="22"/>
      <c r="L43" s="22"/>
      <c r="M43" s="22"/>
      <c r="N43" s="22"/>
      <c r="O43" s="54"/>
      <c r="P43" s="54"/>
      <c r="Q43" s="54"/>
      <c r="R43" s="32"/>
      <c r="S43" s="32"/>
      <c r="T43" s="38"/>
      <c r="U43" s="28"/>
      <c r="V43" s="28"/>
      <c r="W43" s="16"/>
      <c r="X43" s="16"/>
      <c r="Y43" s="1"/>
      <c r="Z43" s="1"/>
    </row>
    <row r="44" spans="1:26">
      <c r="A44" s="46" t="s">
        <v>105</v>
      </c>
      <c r="B44" s="23">
        <v>1999</v>
      </c>
      <c r="C44" s="23">
        <v>2028</v>
      </c>
      <c r="D44" s="23">
        <f>+C44-B44</f>
        <v>29</v>
      </c>
      <c r="E44" s="23">
        <f>+C44-$C$4</f>
        <v>18</v>
      </c>
      <c r="F44" s="22">
        <v>110136</v>
      </c>
      <c r="G44" s="23"/>
      <c r="H44" s="22">
        <f>F44+G44</f>
        <v>110136</v>
      </c>
      <c r="I44" s="21">
        <v>447454</v>
      </c>
      <c r="J44" s="22">
        <f>(E44/D44)*I44</f>
        <v>277730.06896551728</v>
      </c>
      <c r="K44" s="22">
        <f>+I44-J44</f>
        <v>169723.93103448272</v>
      </c>
      <c r="L44" s="22">
        <f>+H44-K44</f>
        <v>-59587.931034482724</v>
      </c>
      <c r="M44" s="22">
        <f>IF(L44&lt;0,0,+L44)</f>
        <v>0</v>
      </c>
      <c r="N44" s="22">
        <f>+IF(L44&gt;0,0,+L44)</f>
        <v>-59587.931034482724</v>
      </c>
      <c r="O44" s="54">
        <f>+$M$73*(+N44/$N$73)</f>
        <v>26383.792278613422</v>
      </c>
      <c r="P44" s="54">
        <f>$O$73*(M44/$M$73)</f>
        <v>0</v>
      </c>
      <c r="Q44" s="54">
        <f>+H44+O44-P44</f>
        <v>136519.79227861343</v>
      </c>
      <c r="R44" s="32"/>
      <c r="S44" s="32"/>
      <c r="T44" s="38"/>
      <c r="U44" s="28"/>
      <c r="V44" s="28"/>
      <c r="W44" s="16"/>
      <c r="X44" s="16"/>
      <c r="Y44" s="1"/>
      <c r="Z44" s="1"/>
    </row>
    <row r="45" spans="1:26">
      <c r="A45" s="46"/>
      <c r="B45" s="23"/>
      <c r="C45" s="23"/>
      <c r="D45" s="23"/>
      <c r="E45" s="23"/>
      <c r="F45" s="22"/>
      <c r="G45" s="23"/>
      <c r="H45" s="22"/>
      <c r="I45" s="21"/>
      <c r="J45" s="22"/>
      <c r="K45" s="22"/>
      <c r="L45" s="22"/>
      <c r="M45" s="22"/>
      <c r="N45" s="22"/>
      <c r="O45" s="54"/>
      <c r="P45" s="54"/>
      <c r="Q45" s="54"/>
      <c r="R45" s="32"/>
      <c r="S45" s="32"/>
      <c r="T45" s="38"/>
      <c r="U45" s="28"/>
      <c r="V45" s="28"/>
      <c r="W45" s="16"/>
      <c r="X45" s="16"/>
      <c r="Y45" s="1"/>
      <c r="Z45" s="1"/>
    </row>
    <row r="46" spans="1:26">
      <c r="A46" s="46" t="s">
        <v>106</v>
      </c>
      <c r="B46" s="23">
        <v>2003</v>
      </c>
      <c r="C46" s="23">
        <v>2033</v>
      </c>
      <c r="D46" s="23">
        <f>+C46-B46</f>
        <v>30</v>
      </c>
      <c r="E46" s="23">
        <f>+C46-$C$4</f>
        <v>23</v>
      </c>
      <c r="F46" s="22">
        <v>140852</v>
      </c>
      <c r="G46" s="23"/>
      <c r="H46" s="22">
        <f>F46+G46</f>
        <v>140852</v>
      </c>
      <c r="I46" s="21">
        <v>187244</v>
      </c>
      <c r="J46" s="22">
        <f>(E46/D46)*I46</f>
        <v>143553.73333333334</v>
      </c>
      <c r="K46" s="22">
        <f>+I46-J46</f>
        <v>43690.266666666663</v>
      </c>
      <c r="L46" s="22">
        <f>+H46-K46</f>
        <v>97161.733333333337</v>
      </c>
      <c r="M46" s="22">
        <f>IF(L46&lt;0,0,+L46)</f>
        <v>97161.733333333337</v>
      </c>
      <c r="N46" s="22">
        <f>+IF(L46&gt;0,0,+L46)</f>
        <v>0</v>
      </c>
      <c r="O46" s="54">
        <f>+$M$73*(+N46/$N$73)</f>
        <v>0</v>
      </c>
      <c r="P46" s="54">
        <f>$O$73*(M46/$M$73)</f>
        <v>97161.733333333323</v>
      </c>
      <c r="Q46" s="54">
        <f>+H46+O46-P46</f>
        <v>43690.266666666677</v>
      </c>
      <c r="R46" s="32"/>
      <c r="S46" s="32"/>
      <c r="T46" s="38"/>
      <c r="U46" s="28"/>
      <c r="V46" s="28"/>
      <c r="W46" s="16"/>
      <c r="X46" s="16"/>
      <c r="Y46" s="16"/>
      <c r="Z46" s="1"/>
    </row>
    <row r="47" spans="1:26">
      <c r="A47" s="46"/>
      <c r="B47" s="23"/>
      <c r="C47" s="23"/>
      <c r="D47" s="23"/>
      <c r="E47" s="23"/>
      <c r="F47" s="22"/>
      <c r="G47" s="23"/>
      <c r="H47" s="22"/>
      <c r="I47" s="21"/>
      <c r="J47" s="22"/>
      <c r="K47" s="22"/>
      <c r="L47" s="22"/>
      <c r="M47" s="22"/>
      <c r="N47" s="22"/>
      <c r="O47" s="54"/>
      <c r="P47" s="54"/>
      <c r="Q47" s="54"/>
      <c r="R47" s="32"/>
      <c r="S47" s="32"/>
      <c r="T47" s="38"/>
      <c r="U47" s="28"/>
      <c r="V47" s="28"/>
      <c r="W47" s="16"/>
      <c r="X47" s="16"/>
      <c r="Y47" s="16"/>
      <c r="Z47" s="1"/>
    </row>
    <row r="48" spans="1:26">
      <c r="A48" s="46" t="s">
        <v>107</v>
      </c>
      <c r="B48" s="23">
        <v>2005</v>
      </c>
      <c r="C48" s="23">
        <v>2035</v>
      </c>
      <c r="D48" s="23">
        <f>+C48-B48</f>
        <v>30</v>
      </c>
      <c r="E48" s="23">
        <f>+C48-$C$4</f>
        <v>25</v>
      </c>
      <c r="F48" s="22">
        <v>0</v>
      </c>
      <c r="G48" s="23"/>
      <c r="H48" s="22">
        <f>F48+G48</f>
        <v>0</v>
      </c>
      <c r="I48" s="21">
        <v>50752</v>
      </c>
      <c r="J48" s="22">
        <f>(E48/D48)*I48</f>
        <v>42293.333333333336</v>
      </c>
      <c r="K48" s="22">
        <f>+I48-J48</f>
        <v>8458.6666666666642</v>
      </c>
      <c r="L48" s="22">
        <f>+H48-K48</f>
        <v>-8458.6666666666642</v>
      </c>
      <c r="M48" s="22">
        <f>IF(L48&lt;0,0,+L48)</f>
        <v>0</v>
      </c>
      <c r="N48" s="22">
        <f>+IF(L48&gt;0,0,+L48)</f>
        <v>-8458.6666666666642</v>
      </c>
      <c r="O48" s="54">
        <f>+$M$73*(+N48/$N$73)</f>
        <v>3745.2500936509823</v>
      </c>
      <c r="P48" s="54">
        <f>$O$73*(M48/$M$73)</f>
        <v>0</v>
      </c>
      <c r="Q48" s="54">
        <f>+H48+O48-P48</f>
        <v>3745.2500936509823</v>
      </c>
      <c r="R48" s="32"/>
      <c r="S48" s="32"/>
      <c r="T48" s="38"/>
      <c r="U48" s="28"/>
      <c r="V48" s="28"/>
      <c r="W48" s="16"/>
      <c r="X48" s="16"/>
      <c r="Y48" s="1"/>
      <c r="Z48" s="1"/>
    </row>
    <row r="49" spans="1:26">
      <c r="A49" s="46"/>
      <c r="B49" s="19"/>
      <c r="C49" s="19"/>
      <c r="D49" s="19"/>
      <c r="E49" s="19"/>
      <c r="F49" s="19"/>
      <c r="G49" s="19"/>
      <c r="H49" s="19"/>
      <c r="I49" s="20"/>
      <c r="J49" s="19"/>
      <c r="K49" s="19"/>
      <c r="L49" s="19"/>
      <c r="M49" s="19"/>
      <c r="N49" s="19"/>
      <c r="O49" s="52"/>
      <c r="P49" s="52"/>
      <c r="Q49" s="52"/>
      <c r="R49" s="32"/>
      <c r="S49" s="31"/>
      <c r="T49" s="37"/>
      <c r="U49" s="28"/>
      <c r="V49" s="28"/>
      <c r="W49" s="16"/>
      <c r="X49" s="16"/>
      <c r="Y49" s="1"/>
      <c r="Z49" s="1"/>
    </row>
    <row r="50" spans="1:26">
      <c r="A50" s="46" t="s">
        <v>108</v>
      </c>
      <c r="B50" s="23">
        <v>2007</v>
      </c>
      <c r="C50" s="23">
        <v>2037</v>
      </c>
      <c r="D50" s="23">
        <f>+C50-B50</f>
        <v>30</v>
      </c>
      <c r="E50" s="23">
        <f>+C50-$C$4</f>
        <v>27</v>
      </c>
      <c r="F50" s="22">
        <v>0</v>
      </c>
      <c r="G50" s="23"/>
      <c r="H50" s="22">
        <f>F50+G50</f>
        <v>0</v>
      </c>
      <c r="I50" s="21">
        <v>151030</v>
      </c>
      <c r="J50" s="22">
        <f>(E50/D50)*I50</f>
        <v>135927</v>
      </c>
      <c r="K50" s="22">
        <f>+I50-J50</f>
        <v>15103</v>
      </c>
      <c r="L50" s="22">
        <f>+H50-K50</f>
        <v>-15103</v>
      </c>
      <c r="M50" s="22">
        <f>IF(L50&lt;0,0,+L50)</f>
        <v>0</v>
      </c>
      <c r="N50" s="22">
        <f>+IF(L50&gt;0,0,+L50)</f>
        <v>-15103</v>
      </c>
      <c r="O50" s="54">
        <f>+$M$73*(+N50/$N$73)</f>
        <v>6687.1664759312898</v>
      </c>
      <c r="P50" s="54">
        <f>$O$73*(M50/$M$73)</f>
        <v>0</v>
      </c>
      <c r="Q50" s="54">
        <f>+H50+O50-P50</f>
        <v>6687.1664759312898</v>
      </c>
      <c r="R50" s="32"/>
      <c r="S50" s="32"/>
      <c r="T50" s="38"/>
      <c r="U50" s="28"/>
      <c r="V50" s="28"/>
      <c r="W50" s="16"/>
      <c r="X50" s="16"/>
      <c r="Y50" s="1"/>
      <c r="Z50" s="1"/>
    </row>
    <row r="51" spans="1:26">
      <c r="A51" s="46"/>
      <c r="B51" s="23"/>
      <c r="C51" s="23"/>
      <c r="D51" s="23"/>
      <c r="E51" s="23"/>
      <c r="F51" s="22"/>
      <c r="G51" s="23"/>
      <c r="H51" s="22"/>
      <c r="I51" s="21"/>
      <c r="J51" s="22"/>
      <c r="K51" s="22"/>
      <c r="L51" s="22"/>
      <c r="M51" s="22"/>
      <c r="N51" s="22"/>
      <c r="O51" s="54"/>
      <c r="P51" s="54"/>
      <c r="Q51" s="54"/>
      <c r="R51" s="32"/>
      <c r="S51" s="32"/>
      <c r="T51" s="38"/>
      <c r="U51" s="28"/>
      <c r="V51" s="28"/>
      <c r="W51" s="16"/>
      <c r="X51" s="16"/>
      <c r="Y51" s="1"/>
      <c r="Z51" s="1"/>
    </row>
    <row r="52" spans="1:26">
      <c r="A52" s="46" t="s">
        <v>109</v>
      </c>
      <c r="B52" s="23">
        <v>1974</v>
      </c>
      <c r="C52" s="23">
        <v>2020</v>
      </c>
      <c r="D52" s="23">
        <f>+C52-B52</f>
        <v>46</v>
      </c>
      <c r="E52" s="23">
        <f>+C52-$C$4</f>
        <v>10</v>
      </c>
      <c r="F52" s="22">
        <v>986559</v>
      </c>
      <c r="G52" s="23"/>
      <c r="H52" s="22">
        <f>F52+G52</f>
        <v>986559</v>
      </c>
      <c r="I52" s="21">
        <v>571119</v>
      </c>
      <c r="J52" s="22">
        <f>(E52/D52)*I52</f>
        <v>124156.30434782608</v>
      </c>
      <c r="K52" s="22">
        <f>+I52-J52</f>
        <v>446962.69565217395</v>
      </c>
      <c r="L52" s="22">
        <f>+H52-K52</f>
        <v>539596.30434782605</v>
      </c>
      <c r="M52" s="22">
        <f>IF(L52&lt;0,0,+L52)</f>
        <v>539596.30434782605</v>
      </c>
      <c r="N52" s="22">
        <f>+IF(L52&gt;0,0,+L52)</f>
        <v>0</v>
      </c>
      <c r="O52" s="54">
        <f>+$M$73*(+N52/$N$73)</f>
        <v>0</v>
      </c>
      <c r="P52" s="54">
        <f>$O$73*(M52/$M$73)</f>
        <v>539596.30434782594</v>
      </c>
      <c r="Q52" s="54">
        <f>+H52+O52-P52</f>
        <v>446962.69565217406</v>
      </c>
      <c r="R52" s="32"/>
      <c r="S52" s="32"/>
      <c r="T52" s="38"/>
      <c r="U52" s="28"/>
      <c r="V52" s="28"/>
      <c r="W52" s="16"/>
      <c r="X52" s="16"/>
      <c r="Y52" s="1"/>
      <c r="Z52" s="1"/>
    </row>
    <row r="53" spans="1:26">
      <c r="A53" s="46"/>
      <c r="B53" s="23"/>
      <c r="C53" s="23"/>
      <c r="D53" s="23"/>
      <c r="E53" s="23"/>
      <c r="F53" s="22"/>
      <c r="G53" s="23"/>
      <c r="H53" s="22"/>
      <c r="I53" s="21"/>
      <c r="J53" s="22"/>
      <c r="K53" s="22"/>
      <c r="L53" s="22"/>
      <c r="M53" s="22"/>
      <c r="N53" s="22"/>
      <c r="O53" s="54"/>
      <c r="P53" s="54"/>
      <c r="Q53" s="54"/>
      <c r="R53" s="32"/>
      <c r="S53" s="32"/>
      <c r="T53" s="38"/>
      <c r="U53" s="28"/>
      <c r="V53" s="28"/>
      <c r="W53" s="16"/>
      <c r="X53" s="16"/>
      <c r="Y53" s="1"/>
      <c r="Z53" s="1"/>
    </row>
    <row r="54" spans="1:26">
      <c r="A54" s="46" t="s">
        <v>110</v>
      </c>
      <c r="B54" s="23">
        <v>1993</v>
      </c>
      <c r="C54" s="23">
        <v>2031</v>
      </c>
      <c r="D54" s="23">
        <f>+C54-B54</f>
        <v>38</v>
      </c>
      <c r="E54" s="23">
        <f>+C54-$C$4</f>
        <v>21</v>
      </c>
      <c r="F54" s="22">
        <v>1578529</v>
      </c>
      <c r="G54" s="23"/>
      <c r="H54" s="22">
        <f>F54+G54</f>
        <v>1578529</v>
      </c>
      <c r="I54" s="21">
        <v>3145197</v>
      </c>
      <c r="J54" s="22">
        <f>(E54/D54)*I54</f>
        <v>1738135.1842105265</v>
      </c>
      <c r="K54" s="22">
        <f>+I54-J54</f>
        <v>1407061.8157894735</v>
      </c>
      <c r="L54" s="22">
        <f>+H54-K54</f>
        <v>171467.18421052652</v>
      </c>
      <c r="M54" s="22">
        <f>IF(L54&lt;0,0,+L54)</f>
        <v>171467.18421052652</v>
      </c>
      <c r="N54" s="22">
        <f>+IF(L54&gt;0,0,+L54)</f>
        <v>0</v>
      </c>
      <c r="O54" s="54">
        <f>+$M$73*(+N54/$N$73)</f>
        <v>0</v>
      </c>
      <c r="P54" s="54">
        <f>$O$73*(M54/$M$73)</f>
        <v>171467.18421052647</v>
      </c>
      <c r="Q54" s="54">
        <f>+H54+O54-P54</f>
        <v>1407061.8157894735</v>
      </c>
      <c r="R54" s="32"/>
      <c r="S54" s="32"/>
      <c r="T54" s="38"/>
      <c r="U54" s="28"/>
      <c r="V54" s="28"/>
      <c r="W54" s="16"/>
      <c r="X54" s="16"/>
      <c r="Y54" s="1"/>
      <c r="Z54" s="1"/>
    </row>
    <row r="55" spans="1:26">
      <c r="A55" s="46"/>
      <c r="B55" s="19"/>
      <c r="C55" s="19"/>
      <c r="D55" s="19"/>
      <c r="E55" s="19"/>
      <c r="F55" s="19"/>
      <c r="G55" s="19"/>
      <c r="H55" s="19"/>
      <c r="I55" s="20"/>
      <c r="J55" s="19"/>
      <c r="K55" s="19"/>
      <c r="L55" s="19"/>
      <c r="M55" s="19"/>
      <c r="N55" s="19"/>
      <c r="O55" s="52"/>
      <c r="P55" s="52"/>
      <c r="Q55" s="52"/>
      <c r="R55" s="32"/>
      <c r="S55" s="31"/>
      <c r="T55" s="37"/>
      <c r="U55" s="28"/>
      <c r="V55" s="28"/>
      <c r="W55" s="16"/>
      <c r="X55" s="16"/>
      <c r="Y55" s="1"/>
      <c r="Z55" s="1"/>
    </row>
    <row r="56" spans="1:26">
      <c r="A56" s="46" t="s">
        <v>111</v>
      </c>
      <c r="B56" s="23">
        <v>1997</v>
      </c>
      <c r="C56" s="23">
        <v>2022</v>
      </c>
      <c r="D56" s="23">
        <f>+C56-B56</f>
        <v>25</v>
      </c>
      <c r="E56" s="23">
        <f>+C56-$C$4</f>
        <v>12</v>
      </c>
      <c r="F56" s="22">
        <v>31554</v>
      </c>
      <c r="G56" s="23"/>
      <c r="H56" s="22">
        <f>F56+G56</f>
        <v>31554</v>
      </c>
      <c r="I56" s="21">
        <v>256154</v>
      </c>
      <c r="J56" s="22">
        <f>(E56/D56)*I56</f>
        <v>122953.92</v>
      </c>
      <c r="K56" s="22">
        <f>+I56-J56</f>
        <v>133200.08000000002</v>
      </c>
      <c r="L56" s="22">
        <f>+H56-K56</f>
        <v>-101646.08000000002</v>
      </c>
      <c r="M56" s="22">
        <f>IF(L56&lt;0,0,+L56)</f>
        <v>0</v>
      </c>
      <c r="N56" s="22">
        <f>+IF(L56&gt;0,0,+L56)</f>
        <v>-101646.08000000002</v>
      </c>
      <c r="O56" s="54">
        <f>+$M$73*(+N56/$N$73)</f>
        <v>45005.909990454216</v>
      </c>
      <c r="P56" s="54">
        <f>$O$73*(M56/$M$73)</f>
        <v>0</v>
      </c>
      <c r="Q56" s="54">
        <f>+H56+O56-P56</f>
        <v>76559.909990454209</v>
      </c>
      <c r="R56" s="32"/>
      <c r="S56" s="32"/>
      <c r="T56" s="38"/>
      <c r="U56" s="28"/>
      <c r="V56" s="28"/>
      <c r="W56" s="16"/>
      <c r="X56" s="16"/>
      <c r="Y56" s="1"/>
      <c r="Z56" s="1"/>
    </row>
    <row r="57" spans="1:26">
      <c r="A57" s="46" t="s">
        <v>112</v>
      </c>
      <c r="B57" s="23"/>
      <c r="C57" s="23"/>
      <c r="D57" s="23"/>
      <c r="E57" s="23"/>
      <c r="F57" s="22"/>
      <c r="G57" s="23"/>
      <c r="H57" s="22"/>
      <c r="I57" s="21"/>
      <c r="J57" s="22"/>
      <c r="K57" s="22"/>
      <c r="L57" s="22"/>
      <c r="M57" s="22"/>
      <c r="N57" s="22"/>
      <c r="O57" s="54"/>
      <c r="P57" s="54"/>
      <c r="Q57" s="54"/>
      <c r="R57" s="32"/>
      <c r="S57" s="32"/>
      <c r="T57" s="38"/>
      <c r="U57" s="28"/>
      <c r="V57" s="28"/>
      <c r="W57" s="16"/>
      <c r="X57" s="16"/>
      <c r="Y57" s="1"/>
      <c r="Z57" s="1"/>
    </row>
    <row r="58" spans="1:26">
      <c r="A58" s="46" t="s">
        <v>113</v>
      </c>
      <c r="B58" s="23">
        <v>2000</v>
      </c>
      <c r="C58" s="23">
        <v>2036</v>
      </c>
      <c r="D58" s="23">
        <f>+C58-B58</f>
        <v>36</v>
      </c>
      <c r="E58" s="23">
        <f>+C58-$C$4</f>
        <v>26</v>
      </c>
      <c r="F58" s="22">
        <v>552864</v>
      </c>
      <c r="G58" s="23"/>
      <c r="H58" s="22">
        <f>F58+G58</f>
        <v>552864</v>
      </c>
      <c r="I58" s="21">
        <v>9035721</v>
      </c>
      <c r="J58" s="22">
        <f>(E58/D58)*I58</f>
        <v>6525798.5</v>
      </c>
      <c r="K58" s="22">
        <f>+I58-J58</f>
        <v>2509922.5</v>
      </c>
      <c r="L58" s="22">
        <f>+H58-K58</f>
        <v>-1957058.5</v>
      </c>
      <c r="M58" s="22">
        <f>IF(L58&lt;0,0,+L58)</f>
        <v>0</v>
      </c>
      <c r="N58" s="22">
        <f>+IF(L58&gt;0,0,+L58)</f>
        <v>-1957058.5</v>
      </c>
      <c r="O58" s="54">
        <f>+$M$73*(+N58/$N$73)</f>
        <v>866528.23893507081</v>
      </c>
      <c r="P58" s="54">
        <f>$O$73*(M58/$M$73)</f>
        <v>0</v>
      </c>
      <c r="Q58" s="54">
        <f>+H58+O58-P58</f>
        <v>1419392.2389350708</v>
      </c>
      <c r="R58" s="32"/>
      <c r="S58" s="32"/>
      <c r="T58" s="38"/>
      <c r="U58" s="28"/>
      <c r="V58" s="28"/>
      <c r="W58" s="16"/>
      <c r="X58" s="16"/>
      <c r="Y58" s="1"/>
      <c r="Z58" s="1"/>
    </row>
    <row r="59" spans="1:26">
      <c r="A59" s="46"/>
      <c r="B59" s="23"/>
      <c r="C59" s="23"/>
      <c r="D59" s="23"/>
      <c r="E59" s="23"/>
      <c r="F59" s="22"/>
      <c r="G59" s="23"/>
      <c r="H59" s="22"/>
      <c r="I59" s="21"/>
      <c r="J59" s="22"/>
      <c r="K59" s="22"/>
      <c r="L59" s="22"/>
      <c r="M59" s="22"/>
      <c r="N59" s="22"/>
      <c r="O59" s="54"/>
      <c r="P59" s="54"/>
      <c r="Q59" s="54"/>
      <c r="R59" s="32"/>
      <c r="S59" s="32"/>
      <c r="T59" s="38"/>
      <c r="U59" s="28"/>
      <c r="V59" s="28"/>
      <c r="W59" s="16"/>
      <c r="X59" s="16"/>
      <c r="Y59" s="1"/>
      <c r="Z59" s="1"/>
    </row>
    <row r="60" spans="1:26">
      <c r="A60" s="46" t="s">
        <v>114</v>
      </c>
      <c r="B60" s="23">
        <v>1970</v>
      </c>
      <c r="C60" s="23">
        <v>2016</v>
      </c>
      <c r="D60" s="23">
        <f>+C60-B60</f>
        <v>46</v>
      </c>
      <c r="E60" s="23">
        <f>+C60-$C$4</f>
        <v>6</v>
      </c>
      <c r="F60" s="22">
        <v>680778</v>
      </c>
      <c r="G60" s="23"/>
      <c r="H60" s="22">
        <f>F60+G60</f>
        <v>680778</v>
      </c>
      <c r="I60" s="21">
        <v>397274</v>
      </c>
      <c r="J60" s="22">
        <f>(E60/D60)*I60</f>
        <v>51818.347826086952</v>
      </c>
      <c r="K60" s="22">
        <f>+I60-J60</f>
        <v>345455.65217391303</v>
      </c>
      <c r="L60" s="22">
        <f>+H60-K60</f>
        <v>335322.34782608697</v>
      </c>
      <c r="M60" s="22">
        <f>IF(L60&lt;0,0,+L60)</f>
        <v>335322.34782608697</v>
      </c>
      <c r="N60" s="22">
        <f>+IF(L60&gt;0,0,+L60)</f>
        <v>0</v>
      </c>
      <c r="O60" s="54">
        <f>+$M$73*(+N60/$N$73)</f>
        <v>0</v>
      </c>
      <c r="P60" s="54">
        <f>$O$73*(M60/$M$73)</f>
        <v>335322.34782608692</v>
      </c>
      <c r="Q60" s="54">
        <f>+H60+O60-P60</f>
        <v>345455.65217391308</v>
      </c>
      <c r="R60" s="32"/>
      <c r="S60" s="32"/>
      <c r="T60" s="38"/>
      <c r="U60" s="28"/>
      <c r="V60" s="28"/>
      <c r="W60" s="16"/>
      <c r="X60" s="16"/>
      <c r="Y60" s="1"/>
      <c r="Z60" s="1"/>
    </row>
    <row r="61" spans="1:26">
      <c r="A61" s="46"/>
      <c r="B61" s="23"/>
      <c r="C61" s="23"/>
      <c r="D61" s="23"/>
      <c r="E61" s="23"/>
      <c r="F61" s="22"/>
      <c r="G61" s="23"/>
      <c r="H61" s="22"/>
      <c r="I61" s="21"/>
      <c r="J61" s="22"/>
      <c r="K61" s="22"/>
      <c r="L61" s="22"/>
      <c r="M61" s="22"/>
      <c r="N61" s="22"/>
      <c r="O61" s="54"/>
      <c r="P61" s="54"/>
      <c r="Q61" s="54"/>
      <c r="R61" s="32"/>
      <c r="S61" s="32"/>
      <c r="T61" s="38"/>
      <c r="U61" s="28"/>
      <c r="V61" s="28"/>
      <c r="W61" s="16"/>
      <c r="X61" s="16"/>
      <c r="Y61" s="1"/>
      <c r="Z61" s="1"/>
    </row>
    <row r="62" spans="1:26">
      <c r="A62" s="46" t="s">
        <v>115</v>
      </c>
      <c r="B62" s="23">
        <v>1980</v>
      </c>
      <c r="C62" s="23">
        <v>2024</v>
      </c>
      <c r="D62" s="23">
        <f>+C62-B62</f>
        <v>44</v>
      </c>
      <c r="E62" s="23">
        <f>+C62-$C$4</f>
        <v>14</v>
      </c>
      <c r="F62" s="22">
        <v>535972</v>
      </c>
      <c r="G62" s="23"/>
      <c r="H62" s="22">
        <f>F62+G62</f>
        <v>535972</v>
      </c>
      <c r="I62" s="21">
        <v>370151</v>
      </c>
      <c r="J62" s="22">
        <f>(E62/D62)*I62</f>
        <v>117775.31818181818</v>
      </c>
      <c r="K62" s="22">
        <f>+I62-J62</f>
        <v>252375.68181818182</v>
      </c>
      <c r="L62" s="22">
        <f>+H62-K62</f>
        <v>283596.31818181818</v>
      </c>
      <c r="M62" s="22">
        <f>IF(L62&lt;0,0,+L62)</f>
        <v>283596.31818181818</v>
      </c>
      <c r="N62" s="22">
        <f>+IF(L62&gt;0,0,+L62)</f>
        <v>0</v>
      </c>
      <c r="O62" s="54">
        <f>+$M$73*(+N62/$N$73)</f>
        <v>0</v>
      </c>
      <c r="P62" s="54">
        <f>$O$73*(M62/$M$73)</f>
        <v>283596.31818181812</v>
      </c>
      <c r="Q62" s="54">
        <f>+H62+O62-P62</f>
        <v>252375.68181818188</v>
      </c>
      <c r="R62" s="32"/>
      <c r="S62" s="32"/>
      <c r="T62" s="38"/>
      <c r="U62" s="28"/>
      <c r="V62" s="28"/>
      <c r="W62" s="16"/>
      <c r="X62" s="16"/>
      <c r="Y62" s="1"/>
      <c r="Z62" s="1"/>
    </row>
    <row r="63" spans="1:26">
      <c r="A63" s="46"/>
      <c r="B63" s="19"/>
      <c r="C63" s="19"/>
      <c r="D63" s="19"/>
      <c r="E63" s="19"/>
      <c r="F63" s="19"/>
      <c r="G63" s="19"/>
      <c r="H63" s="19"/>
      <c r="I63" s="20"/>
      <c r="J63" s="19"/>
      <c r="K63" s="19"/>
      <c r="L63" s="19"/>
      <c r="M63" s="19"/>
      <c r="N63" s="19"/>
      <c r="O63" s="52"/>
      <c r="P63" s="52"/>
      <c r="Q63" s="52"/>
      <c r="R63" s="32"/>
      <c r="S63" s="31"/>
      <c r="T63" s="37"/>
      <c r="U63" s="28"/>
      <c r="V63" s="28"/>
      <c r="W63" s="16"/>
      <c r="X63" s="16"/>
      <c r="Y63" s="1"/>
      <c r="Z63" s="1"/>
    </row>
    <row r="64" spans="1:26">
      <c r="A64" s="46" t="s">
        <v>116</v>
      </c>
      <c r="B64" s="23">
        <v>1995</v>
      </c>
      <c r="C64" s="23">
        <v>2038</v>
      </c>
      <c r="D64" s="23">
        <f>+C64-B64</f>
        <v>43</v>
      </c>
      <c r="E64" s="23">
        <f>+C64-$C$4</f>
        <v>28</v>
      </c>
      <c r="F64" s="22">
        <v>408508</v>
      </c>
      <c r="G64" s="23"/>
      <c r="H64" s="22">
        <f>F64+G64</f>
        <v>408508</v>
      </c>
      <c r="I64" s="21">
        <v>262388</v>
      </c>
      <c r="J64" s="22">
        <f>(E64/D64)*I64</f>
        <v>170857.3023255814</v>
      </c>
      <c r="K64" s="22">
        <f>+I64-J64</f>
        <v>91530.697674418596</v>
      </c>
      <c r="L64" s="22">
        <f>+H64-K64</f>
        <v>316977.30232558143</v>
      </c>
      <c r="M64" s="22">
        <f>IF(L64&lt;0,0,+L64)</f>
        <v>316977.30232558143</v>
      </c>
      <c r="N64" s="22">
        <f>+IF(L64&gt;0,0,+L64)</f>
        <v>0</v>
      </c>
      <c r="O64" s="54">
        <f>+$M$73*(+N64/$N$73)</f>
        <v>0</v>
      </c>
      <c r="P64" s="54">
        <f>$O$73*(M64/$M$73)</f>
        <v>316977.30232558138</v>
      </c>
      <c r="Q64" s="54">
        <f>+H64+O64-P64</f>
        <v>91530.697674418625</v>
      </c>
      <c r="R64" s="32"/>
      <c r="S64" s="32"/>
      <c r="T64" s="38"/>
      <c r="U64" s="28"/>
      <c r="V64" s="28"/>
      <c r="W64" s="16"/>
      <c r="X64" s="16"/>
      <c r="Y64" s="1"/>
      <c r="Z64" s="1"/>
    </row>
    <row r="65" spans="1:26">
      <c r="A65" s="46"/>
      <c r="B65" s="23"/>
      <c r="C65" s="23"/>
      <c r="D65" s="23"/>
      <c r="E65" s="23"/>
      <c r="F65" s="22"/>
      <c r="G65" s="23"/>
      <c r="H65" s="22"/>
      <c r="I65" s="21"/>
      <c r="J65" s="22"/>
      <c r="K65" s="22"/>
      <c r="L65" s="22"/>
      <c r="M65" s="22"/>
      <c r="N65" s="22"/>
      <c r="O65" s="54"/>
      <c r="P65" s="54"/>
      <c r="Q65" s="54"/>
      <c r="R65" s="32"/>
      <c r="S65" s="32"/>
      <c r="T65" s="38"/>
      <c r="U65" s="28"/>
      <c r="V65" s="28"/>
      <c r="W65" s="16"/>
      <c r="X65" s="16"/>
      <c r="Y65" s="1"/>
      <c r="Z65" s="1"/>
    </row>
    <row r="66" spans="1:26">
      <c r="A66" s="46" t="s">
        <v>117</v>
      </c>
      <c r="B66" s="23">
        <v>1970</v>
      </c>
      <c r="C66" s="23">
        <v>2016</v>
      </c>
      <c r="D66" s="23">
        <f>+C66-B66</f>
        <v>46</v>
      </c>
      <c r="E66" s="23">
        <f>+C66-$C$4</f>
        <v>6</v>
      </c>
      <c r="F66" s="22">
        <v>454421</v>
      </c>
      <c r="G66" s="23"/>
      <c r="H66" s="22">
        <f>F66+G66</f>
        <v>454421</v>
      </c>
      <c r="I66" s="21">
        <v>21376</v>
      </c>
      <c r="J66" s="22">
        <f>(E66/D66)*I66</f>
        <v>2788.173913043478</v>
      </c>
      <c r="K66" s="22">
        <f>+I66-J66</f>
        <v>18587.82608695652</v>
      </c>
      <c r="L66" s="22">
        <f>+H66-K66</f>
        <v>435833.17391304346</v>
      </c>
      <c r="M66" s="22">
        <f>IF(L66&lt;0,0,+L66)</f>
        <v>435833.17391304346</v>
      </c>
      <c r="N66" s="22">
        <f>+IF(L66&gt;0,0,+L66)</f>
        <v>0</v>
      </c>
      <c r="O66" s="54">
        <f>+$M$73*(+N66/$N$73)</f>
        <v>0</v>
      </c>
      <c r="P66" s="54">
        <f>$O$73*(M66/$M$73)</f>
        <v>435833.17391304334</v>
      </c>
      <c r="Q66" s="54">
        <f>+H66+O66-P66</f>
        <v>18587.826086956658</v>
      </c>
      <c r="R66" s="32"/>
      <c r="S66" s="32"/>
      <c r="T66" s="38"/>
      <c r="U66" s="28"/>
      <c r="V66" s="28"/>
      <c r="W66" s="16"/>
      <c r="X66" s="16"/>
      <c r="Y66" s="1"/>
      <c r="Z66" s="1"/>
    </row>
    <row r="67" spans="1:26">
      <c r="A67" s="46"/>
      <c r="B67" s="23"/>
      <c r="C67" s="23"/>
      <c r="D67" s="23"/>
      <c r="E67" s="23"/>
      <c r="F67" s="22"/>
      <c r="G67" s="23"/>
      <c r="H67" s="22"/>
      <c r="I67" s="21"/>
      <c r="J67" s="22"/>
      <c r="K67" s="22"/>
      <c r="L67" s="22"/>
      <c r="M67" s="22"/>
      <c r="N67" s="22"/>
      <c r="O67" s="54"/>
      <c r="P67" s="54"/>
      <c r="Q67" s="54"/>
      <c r="R67" s="32"/>
      <c r="S67" s="32"/>
      <c r="T67" s="38"/>
      <c r="U67" s="28"/>
      <c r="V67" s="28"/>
      <c r="W67" s="16"/>
      <c r="X67" s="16"/>
      <c r="Y67" s="1"/>
      <c r="Z67" s="1"/>
    </row>
    <row r="68" spans="1:26">
      <c r="A68" s="46" t="s">
        <v>118</v>
      </c>
      <c r="B68" s="23">
        <v>1974</v>
      </c>
      <c r="C68" s="23">
        <v>2023</v>
      </c>
      <c r="D68" s="23">
        <f>+C68-B68</f>
        <v>49</v>
      </c>
      <c r="E68" s="23">
        <f>+C68-$C$4</f>
        <v>13</v>
      </c>
      <c r="F68" s="22">
        <v>454421</v>
      </c>
      <c r="G68" s="23"/>
      <c r="H68" s="22">
        <f>F68+G68</f>
        <v>454421</v>
      </c>
      <c r="I68" s="21">
        <v>603258</v>
      </c>
      <c r="J68" s="22">
        <f>(E68/D68)*I68</f>
        <v>160048.04081632654</v>
      </c>
      <c r="K68" s="22">
        <f>+I68-J68</f>
        <v>443209.95918367349</v>
      </c>
      <c r="L68" s="22">
        <f>+H68-K68</f>
        <v>11211.040816326509</v>
      </c>
      <c r="M68" s="22">
        <f>IF(L68&lt;0,0,+L68)</f>
        <v>11211.040816326509</v>
      </c>
      <c r="N68" s="22">
        <f>+IF(L68&gt;0,0,+L68)</f>
        <v>0</v>
      </c>
      <c r="O68" s="54">
        <f>+$M$73*(+N68/$N$73)</f>
        <v>0</v>
      </c>
      <c r="P68" s="54">
        <f>$O$73*(M68/$M$73)</f>
        <v>11211.040816326507</v>
      </c>
      <c r="Q68" s="54">
        <f>+H68+O68-P68</f>
        <v>443209.95918367349</v>
      </c>
      <c r="R68" s="32"/>
      <c r="S68" s="32"/>
      <c r="T68" s="38"/>
      <c r="U68" s="28"/>
      <c r="V68" s="28"/>
      <c r="W68" s="16"/>
      <c r="X68" s="16"/>
      <c r="Y68" s="1"/>
      <c r="Z68" s="1"/>
    </row>
    <row r="69" spans="1:26">
      <c r="A69" s="46"/>
      <c r="B69" s="19"/>
      <c r="C69" s="19"/>
      <c r="D69" s="19"/>
      <c r="E69" s="19"/>
      <c r="F69" s="19"/>
      <c r="G69" s="19"/>
      <c r="H69" s="19"/>
      <c r="I69" s="20"/>
      <c r="J69" s="19"/>
      <c r="K69" s="19"/>
      <c r="L69" s="19"/>
      <c r="M69" s="19"/>
      <c r="N69" s="19"/>
      <c r="O69" s="52"/>
      <c r="P69" s="52"/>
      <c r="Q69" s="52"/>
      <c r="R69" s="32"/>
      <c r="S69" s="31"/>
      <c r="T69" s="37"/>
      <c r="U69" s="28"/>
      <c r="V69" s="28"/>
      <c r="W69" s="16"/>
      <c r="X69" s="16"/>
      <c r="Y69" s="1"/>
      <c r="Z69" s="1"/>
    </row>
    <row r="70" spans="1:26">
      <c r="A70" s="46" t="s">
        <v>119</v>
      </c>
      <c r="B70" s="23">
        <v>1993</v>
      </c>
      <c r="C70" s="23">
        <v>2033</v>
      </c>
      <c r="D70" s="23">
        <f>+C70-B70</f>
        <v>40</v>
      </c>
      <c r="E70" s="23">
        <f>+C70-$C$4</f>
        <v>23</v>
      </c>
      <c r="F70" s="22">
        <v>625792</v>
      </c>
      <c r="G70" s="23"/>
      <c r="H70" s="22">
        <f>F70+G70</f>
        <v>625792</v>
      </c>
      <c r="I70" s="21">
        <v>406879</v>
      </c>
      <c r="J70" s="22">
        <f>(E70/D70)*I70</f>
        <v>233955.42499999999</v>
      </c>
      <c r="K70" s="22">
        <f>+I70-J70</f>
        <v>172923.57500000001</v>
      </c>
      <c r="L70" s="22">
        <f>+H70-K70</f>
        <v>452868.42499999999</v>
      </c>
      <c r="M70" s="22">
        <f>IF(L70&lt;0,0,+L70)</f>
        <v>452868.42499999999</v>
      </c>
      <c r="N70" s="22">
        <f>+IF(L70&gt;0,0,+L70)</f>
        <v>0</v>
      </c>
      <c r="O70" s="54">
        <f>+$M$73*(+N70/$N$73)</f>
        <v>0</v>
      </c>
      <c r="P70" s="54">
        <f>$O$73*(M70/$M$73)</f>
        <v>452868.42499999993</v>
      </c>
      <c r="Q70" s="54">
        <f>+H70+O70-P70</f>
        <v>172923.57500000007</v>
      </c>
      <c r="R70" s="32"/>
      <c r="S70" s="32"/>
      <c r="T70" s="38"/>
      <c r="U70" s="28"/>
      <c r="V70" s="28"/>
      <c r="W70" s="16"/>
      <c r="X70" s="16"/>
      <c r="Y70" s="1"/>
      <c r="Z70" s="1"/>
    </row>
    <row r="71" spans="1:26">
      <c r="A71" s="46"/>
      <c r="B71" s="23"/>
      <c r="C71" s="23"/>
      <c r="D71" s="23"/>
      <c r="E71" s="23"/>
      <c r="F71" s="23"/>
      <c r="G71" s="23"/>
      <c r="H71" s="22"/>
      <c r="I71" s="21"/>
      <c r="J71" s="22"/>
      <c r="K71" s="22"/>
      <c r="L71" s="22"/>
      <c r="M71" s="22"/>
      <c r="N71" s="22"/>
      <c r="O71" s="54"/>
      <c r="P71" s="54"/>
      <c r="Q71" s="54"/>
      <c r="R71" s="32"/>
      <c r="S71" s="32"/>
      <c r="T71" s="38"/>
      <c r="U71" s="28"/>
      <c r="V71" s="28"/>
      <c r="W71" s="16"/>
      <c r="X71" s="16"/>
      <c r="Y71" s="1"/>
      <c r="Z71" s="1"/>
    </row>
    <row r="72" spans="1:26">
      <c r="A72" s="46"/>
      <c r="B72" s="23"/>
      <c r="C72" s="23"/>
      <c r="D72" s="23"/>
      <c r="E72" s="23"/>
      <c r="F72" s="23"/>
      <c r="G72" s="23"/>
      <c r="H72" s="22"/>
      <c r="I72" s="21"/>
      <c r="J72" s="22"/>
      <c r="K72" s="22"/>
      <c r="L72" s="22"/>
      <c r="M72" s="22"/>
      <c r="N72" s="22"/>
      <c r="O72" s="54"/>
      <c r="P72" s="54"/>
      <c r="Q72" s="54"/>
      <c r="R72" s="32"/>
      <c r="S72" s="32"/>
      <c r="T72" s="38"/>
      <c r="U72" s="28"/>
      <c r="V72" s="28"/>
      <c r="W72" s="16"/>
      <c r="X72" s="16"/>
      <c r="Y72" s="1"/>
      <c r="Z72" s="1"/>
    </row>
    <row r="73" spans="1:26" s="2" customFormat="1">
      <c r="A73" s="48" t="s">
        <v>61</v>
      </c>
      <c r="F73" s="41">
        <f t="shared" ref="F73:Q73" si="1">SUM(F28:F71)</f>
        <v>17774811</v>
      </c>
      <c r="G73" s="41">
        <f t="shared" si="1"/>
        <v>599282.72</v>
      </c>
      <c r="H73" s="41">
        <f t="shared" si="1"/>
        <v>18374093.719999999</v>
      </c>
      <c r="I73" s="41">
        <f t="shared" si="1"/>
        <v>43195571</v>
      </c>
      <c r="J73" s="41">
        <f t="shared" si="1"/>
        <v>17982241.258986603</v>
      </c>
      <c r="K73" s="41">
        <f t="shared" si="1"/>
        <v>25213329.741013397</v>
      </c>
      <c r="L73" s="41">
        <f t="shared" si="1"/>
        <v>-6839236.021013394</v>
      </c>
      <c r="M73" s="41">
        <f t="shared" si="1"/>
        <v>5434412.373997556</v>
      </c>
      <c r="N73" s="41">
        <f t="shared" si="1"/>
        <v>-12273648.395010948</v>
      </c>
      <c r="O73" s="55">
        <f t="shared" si="1"/>
        <v>5434412.3739975551</v>
      </c>
      <c r="P73" s="55">
        <f t="shared" si="1"/>
        <v>5434412.3739975542</v>
      </c>
      <c r="Q73" s="55">
        <f t="shared" si="1"/>
        <v>18374093.720000006</v>
      </c>
      <c r="R73" s="42"/>
      <c r="S73" s="42"/>
      <c r="T73" s="43"/>
      <c r="U73" s="44"/>
      <c r="V73" s="44"/>
      <c r="W73" s="42"/>
      <c r="X73" s="42"/>
      <c r="Y73" s="45"/>
      <c r="Z73" s="45"/>
    </row>
    <row r="74" spans="1:26">
      <c r="A74" s="47"/>
      <c r="R74" s="28"/>
      <c r="S74" s="28"/>
      <c r="T74" s="39"/>
      <c r="U74" s="28"/>
      <c r="V74" s="28"/>
      <c r="W74" s="16"/>
      <c r="X74" s="16"/>
      <c r="Y74" s="1"/>
      <c r="Z74" s="1"/>
    </row>
    <row r="75" spans="1:26" s="2" customFormat="1" ht="13.5" thickBot="1">
      <c r="A75" s="48" t="s">
        <v>63</v>
      </c>
      <c r="F75" s="50">
        <f t="shared" ref="F75:Q75" si="2">F26+F73</f>
        <v>123173856</v>
      </c>
      <c r="G75" s="50">
        <f t="shared" si="2"/>
        <v>22950928.530000001</v>
      </c>
      <c r="H75" s="50">
        <f t="shared" si="2"/>
        <v>146124784.53</v>
      </c>
      <c r="I75" s="50">
        <f t="shared" si="2"/>
        <v>219652307</v>
      </c>
      <c r="J75" s="50">
        <f t="shared" si="2"/>
        <v>61633422.444626018</v>
      </c>
      <c r="K75" s="50">
        <f t="shared" si="2"/>
        <v>158018884.55537397</v>
      </c>
      <c r="L75" s="50">
        <f t="shared" si="2"/>
        <v>-11894100.025373975</v>
      </c>
      <c r="M75" s="50">
        <f t="shared" si="2"/>
        <v>23806760.589469261</v>
      </c>
      <c r="N75" s="50">
        <f t="shared" si="2"/>
        <v>-35700860.614843234</v>
      </c>
      <c r="O75" s="56">
        <f t="shared" si="2"/>
        <v>23806760.589469261</v>
      </c>
      <c r="P75" s="56">
        <f t="shared" si="2"/>
        <v>23806760.589469261</v>
      </c>
      <c r="Q75" s="56">
        <f t="shared" si="2"/>
        <v>146124784.52999997</v>
      </c>
      <c r="R75" s="42"/>
      <c r="S75" s="42"/>
      <c r="T75" s="43"/>
      <c r="U75" s="44"/>
      <c r="V75" s="44"/>
      <c r="W75" s="42"/>
      <c r="X75" s="42"/>
      <c r="Y75" s="42"/>
      <c r="Z75" s="42"/>
    </row>
    <row r="76" spans="1:26" ht="13.5" thickTop="1">
      <c r="A76" s="47"/>
      <c r="S76" s="28"/>
      <c r="T76" s="28"/>
      <c r="U76" s="28"/>
      <c r="V76" s="28"/>
      <c r="W76" s="16"/>
      <c r="X76" s="16"/>
      <c r="Y76" s="1"/>
      <c r="Z76" s="1"/>
    </row>
    <row r="77" spans="1:26">
      <c r="A77" s="47"/>
      <c r="I77"/>
      <c r="S77" s="28"/>
      <c r="T77" s="28"/>
      <c r="U77" s="28"/>
      <c r="V77" s="28"/>
      <c r="W77" s="16"/>
      <c r="X77" s="16"/>
      <c r="Y77" s="1"/>
      <c r="Z77" s="1"/>
    </row>
    <row r="78" spans="1:26">
      <c r="A78" s="47"/>
      <c r="I78"/>
      <c r="S78" s="28"/>
      <c r="T78" s="28"/>
      <c r="U78" s="28"/>
      <c r="V78" s="28"/>
      <c r="W78" s="16"/>
      <c r="X78" s="16"/>
      <c r="Y78" s="1"/>
      <c r="Z78" s="1"/>
    </row>
    <row r="79" spans="1:26">
      <c r="A79" s="49" t="s">
        <v>75</v>
      </c>
      <c r="I79"/>
      <c r="S79" s="28"/>
      <c r="T79" s="28"/>
      <c r="U79" s="28"/>
      <c r="V79" s="28"/>
      <c r="W79" s="16"/>
      <c r="X79" s="16"/>
      <c r="Y79" s="1"/>
      <c r="Z79" s="1"/>
    </row>
    <row r="80" spans="1:26">
      <c r="A80" s="47"/>
      <c r="I80"/>
      <c r="S80" s="28"/>
      <c r="T80" s="28"/>
      <c r="U80" s="28"/>
      <c r="V80" s="28"/>
      <c r="W80" s="16"/>
      <c r="X80" s="16"/>
      <c r="Y80" s="1"/>
      <c r="Z80" s="1"/>
    </row>
    <row r="81" spans="1:26">
      <c r="A81" s="47"/>
      <c r="H81" s="1"/>
      <c r="I81"/>
      <c r="S81" s="28"/>
      <c r="T81" s="28"/>
      <c r="U81" s="28"/>
      <c r="V81" s="28"/>
      <c r="W81" s="16"/>
      <c r="X81" s="16"/>
      <c r="Y81" s="1"/>
      <c r="Z81" s="1"/>
    </row>
    <row r="82" spans="1:26">
      <c r="A82" s="47"/>
      <c r="I82"/>
      <c r="S82" s="28"/>
      <c r="T82" s="28"/>
      <c r="U82" s="28"/>
      <c r="V82" s="28"/>
      <c r="W82" s="16"/>
      <c r="X82" s="16"/>
      <c r="Y82" s="1"/>
      <c r="Z82" s="1"/>
    </row>
    <row r="83" spans="1:26">
      <c r="A83" s="47"/>
      <c r="I83"/>
      <c r="T83" s="28"/>
      <c r="U83" s="28"/>
      <c r="V83" s="28"/>
      <c r="W83" s="16"/>
      <c r="X83" s="16"/>
      <c r="Y83" s="1"/>
      <c r="Z83" s="1"/>
    </row>
    <row r="84" spans="1:26">
      <c r="A84" s="47"/>
      <c r="I84"/>
      <c r="T84" s="28"/>
      <c r="U84" s="28"/>
      <c r="V84" s="28"/>
      <c r="W84" s="16"/>
      <c r="X84" s="16"/>
      <c r="Y84" s="1"/>
      <c r="Z84" s="1"/>
    </row>
    <row r="85" spans="1:26">
      <c r="A85" s="47"/>
      <c r="I85"/>
      <c r="T85" s="28"/>
      <c r="U85" s="28"/>
      <c r="V85" s="28"/>
      <c r="W85" s="16"/>
      <c r="X85" s="16"/>
      <c r="Y85" s="1"/>
      <c r="Z85" s="1"/>
    </row>
    <row r="86" spans="1:26">
      <c r="A86" s="47"/>
      <c r="I86"/>
      <c r="T86" s="28"/>
      <c r="U86" s="28"/>
      <c r="V86" s="28"/>
      <c r="W86" s="16"/>
      <c r="X86" s="16"/>
      <c r="Y86" s="1"/>
      <c r="Z86" s="1"/>
    </row>
    <row r="87" spans="1:26">
      <c r="A87" s="47"/>
      <c r="I87"/>
      <c r="T87" s="28"/>
      <c r="U87" s="28"/>
      <c r="V87" s="28"/>
      <c r="W87" s="16"/>
      <c r="X87" s="16"/>
      <c r="Y87" s="1"/>
      <c r="Z87" s="1"/>
    </row>
    <row r="88" spans="1:26">
      <c r="A88" s="47"/>
      <c r="I88"/>
      <c r="T88" s="28"/>
      <c r="U88" s="28"/>
      <c r="V88" s="28"/>
      <c r="W88" s="16"/>
      <c r="X88" s="16"/>
    </row>
    <row r="89" spans="1:26">
      <c r="A89" s="47"/>
      <c r="I89"/>
      <c r="T89" s="28"/>
      <c r="U89" s="28"/>
      <c r="V89" s="28"/>
      <c r="W89" s="16"/>
      <c r="X89" s="16"/>
    </row>
    <row r="90" spans="1:26">
      <c r="A90" s="47"/>
      <c r="I90"/>
      <c r="W90" s="1"/>
      <c r="X90" s="1"/>
    </row>
    <row r="91" spans="1:26">
      <c r="A91" s="47"/>
      <c r="I91"/>
      <c r="W91" s="1"/>
      <c r="X91" s="1"/>
    </row>
    <row r="92" spans="1:26">
      <c r="A92" s="47"/>
      <c r="I92"/>
      <c r="W92" s="1"/>
      <c r="X92" s="1"/>
    </row>
    <row r="93" spans="1:26">
      <c r="A93" s="47"/>
      <c r="I93"/>
      <c r="W93" s="1"/>
      <c r="X93" s="1"/>
    </row>
    <row r="94" spans="1:26">
      <c r="A94" s="47"/>
      <c r="I94"/>
      <c r="W94" s="1"/>
      <c r="X94" s="1"/>
    </row>
    <row r="95" spans="1:26">
      <c r="A95" s="47"/>
      <c r="I95"/>
      <c r="W95" s="1"/>
      <c r="X95" s="1"/>
    </row>
    <row r="96" spans="1:26">
      <c r="A96" s="47"/>
      <c r="I96"/>
    </row>
    <row r="97" spans="1:9">
      <c r="A97" s="47"/>
      <c r="I97"/>
    </row>
    <row r="98" spans="1:9">
      <c r="A98" s="47"/>
      <c r="I98"/>
    </row>
    <row r="99" spans="1:9">
      <c r="A99" s="47"/>
      <c r="I99"/>
    </row>
    <row r="100" spans="1:9">
      <c r="A100" s="47"/>
      <c r="I100"/>
    </row>
    <row r="101" spans="1:9">
      <c r="A101" s="47"/>
      <c r="I101"/>
    </row>
    <row r="102" spans="1:9">
      <c r="A102" s="47"/>
      <c r="I102"/>
    </row>
    <row r="103" spans="1:9">
      <c r="A103" s="47"/>
      <c r="I103"/>
    </row>
    <row r="104" spans="1:9">
      <c r="A104" s="47"/>
      <c r="I104"/>
    </row>
    <row r="105" spans="1:9">
      <c r="A105" s="47"/>
      <c r="I105"/>
    </row>
    <row r="106" spans="1:9">
      <c r="A106" s="47"/>
      <c r="I106"/>
    </row>
    <row r="107" spans="1:9">
      <c r="A107" s="47"/>
      <c r="I107"/>
    </row>
    <row r="108" spans="1:9">
      <c r="A108" s="47"/>
      <c r="I108"/>
    </row>
    <row r="109" spans="1:9">
      <c r="A109" s="47"/>
      <c r="I109"/>
    </row>
    <row r="110" spans="1:9">
      <c r="A110" s="47"/>
      <c r="I110"/>
    </row>
    <row r="111" spans="1:9">
      <c r="A111" s="47"/>
      <c r="I111"/>
    </row>
    <row r="112" spans="1:9">
      <c r="A112" s="47"/>
      <c r="I112"/>
    </row>
    <row r="113" spans="1:9">
      <c r="A113" s="47"/>
      <c r="I113"/>
    </row>
    <row r="114" spans="1:9">
      <c r="A114" s="47"/>
      <c r="I114"/>
    </row>
    <row r="115" spans="1:9">
      <c r="A115" s="47"/>
      <c r="I115"/>
    </row>
    <row r="116" spans="1:9">
      <c r="A116" s="47"/>
      <c r="I116"/>
    </row>
    <row r="117" spans="1:9">
      <c r="A117" s="47"/>
      <c r="I117"/>
    </row>
    <row r="118" spans="1:9">
      <c r="A118" s="47"/>
      <c r="I118"/>
    </row>
    <row r="119" spans="1:9">
      <c r="A119" s="47"/>
      <c r="I119"/>
    </row>
    <row r="120" spans="1:9">
      <c r="A120" s="47"/>
      <c r="I120"/>
    </row>
    <row r="121" spans="1:9">
      <c r="A121" s="47"/>
      <c r="I121"/>
    </row>
    <row r="122" spans="1:9">
      <c r="A122" s="47"/>
      <c r="I122"/>
    </row>
    <row r="123" spans="1:9">
      <c r="A123" s="47"/>
      <c r="I123"/>
    </row>
    <row r="124" spans="1:9">
      <c r="A124" s="47"/>
      <c r="I124"/>
    </row>
    <row r="125" spans="1:9">
      <c r="A125" s="47"/>
      <c r="I125"/>
    </row>
    <row r="126" spans="1:9">
      <c r="A126" s="47"/>
      <c r="I126"/>
    </row>
    <row r="127" spans="1:9">
      <c r="A127" s="47"/>
      <c r="I127"/>
    </row>
    <row r="128" spans="1:9">
      <c r="A128" s="47"/>
      <c r="I128"/>
    </row>
    <row r="129" spans="1:9">
      <c r="A129" s="47"/>
      <c r="I129"/>
    </row>
    <row r="130" spans="1:9">
      <c r="A130" s="47"/>
      <c r="I130"/>
    </row>
    <row r="131" spans="1:9">
      <c r="A131" s="47"/>
      <c r="I131"/>
    </row>
    <row r="132" spans="1:9">
      <c r="A132" s="47"/>
      <c r="I132"/>
    </row>
    <row r="133" spans="1:9">
      <c r="A133" s="47"/>
      <c r="I133"/>
    </row>
    <row r="134" spans="1:9">
      <c r="A134" s="47"/>
      <c r="I134"/>
    </row>
    <row r="135" spans="1:9">
      <c r="A135" s="47"/>
      <c r="I135"/>
    </row>
    <row r="136" spans="1:9">
      <c r="A136" s="47"/>
      <c r="I136"/>
    </row>
    <row r="137" spans="1:9">
      <c r="A137" s="47"/>
      <c r="I137"/>
    </row>
    <row r="138" spans="1:9">
      <c r="A138" s="47"/>
      <c r="I138"/>
    </row>
    <row r="139" spans="1:9">
      <c r="A139" s="47"/>
      <c r="I139"/>
    </row>
    <row r="140" spans="1:9">
      <c r="A140" s="47"/>
      <c r="I140"/>
    </row>
    <row r="141" spans="1:9">
      <c r="A141" s="47"/>
      <c r="I141"/>
    </row>
    <row r="142" spans="1:9">
      <c r="I142"/>
    </row>
    <row r="143" spans="1:9">
      <c r="I143"/>
    </row>
    <row r="144" spans="1:9">
      <c r="I144"/>
    </row>
    <row r="145" spans="9:9">
      <c r="I145"/>
    </row>
    <row r="146" spans="9:9">
      <c r="I146"/>
    </row>
    <row r="147" spans="9:9">
      <c r="I147"/>
    </row>
    <row r="148" spans="9:9">
      <c r="I148"/>
    </row>
    <row r="149" spans="9:9">
      <c r="I149"/>
    </row>
    <row r="150" spans="9:9">
      <c r="I150"/>
    </row>
    <row r="151" spans="9:9">
      <c r="I151"/>
    </row>
    <row r="152" spans="9:9">
      <c r="I152"/>
    </row>
    <row r="153" spans="9:9">
      <c r="I153"/>
    </row>
    <row r="154" spans="9:9">
      <c r="I154"/>
    </row>
    <row r="155" spans="9:9">
      <c r="I155"/>
    </row>
    <row r="156" spans="9:9">
      <c r="I156"/>
    </row>
    <row r="157" spans="9:9">
      <c r="I157"/>
    </row>
    <row r="158" spans="9:9">
      <c r="I158"/>
    </row>
    <row r="159" spans="9:9">
      <c r="I159"/>
    </row>
    <row r="160" spans="9:9">
      <c r="I160"/>
    </row>
    <row r="161" spans="9:9">
      <c r="I161"/>
    </row>
    <row r="162" spans="9:9">
      <c r="I162"/>
    </row>
    <row r="163" spans="9:9">
      <c r="I163"/>
    </row>
    <row r="164" spans="9:9">
      <c r="I164"/>
    </row>
    <row r="165" spans="9:9">
      <c r="I165"/>
    </row>
    <row r="166" spans="9:9">
      <c r="I166"/>
    </row>
    <row r="167" spans="9:9">
      <c r="I167"/>
    </row>
    <row r="168" spans="9:9">
      <c r="I168"/>
    </row>
    <row r="169" spans="9:9">
      <c r="I169"/>
    </row>
    <row r="170" spans="9:9">
      <c r="I170"/>
    </row>
    <row r="171" spans="9:9">
      <c r="I171"/>
    </row>
    <row r="172" spans="9:9">
      <c r="I172"/>
    </row>
    <row r="173" spans="9:9">
      <c r="I173"/>
    </row>
    <row r="174" spans="9:9">
      <c r="I174"/>
    </row>
    <row r="175" spans="9:9">
      <c r="I175"/>
    </row>
    <row r="176" spans="9:9">
      <c r="I176"/>
    </row>
    <row r="177" spans="9:9">
      <c r="I177"/>
    </row>
    <row r="178" spans="9:9">
      <c r="I178"/>
    </row>
    <row r="179" spans="9:9">
      <c r="I179"/>
    </row>
    <row r="180" spans="9:9">
      <c r="I180"/>
    </row>
    <row r="181" spans="9:9">
      <c r="I181"/>
    </row>
    <row r="182" spans="9:9">
      <c r="I182"/>
    </row>
    <row r="183" spans="9:9">
      <c r="I183"/>
    </row>
    <row r="184" spans="9:9">
      <c r="I184"/>
    </row>
    <row r="185" spans="9:9">
      <c r="I185"/>
    </row>
    <row r="186" spans="9:9">
      <c r="I186"/>
    </row>
    <row r="187" spans="9:9">
      <c r="I187"/>
    </row>
    <row r="188" spans="9:9">
      <c r="I188"/>
    </row>
    <row r="189" spans="9:9">
      <c r="I189"/>
    </row>
    <row r="190" spans="9:9">
      <c r="I190"/>
    </row>
    <row r="191" spans="9:9">
      <c r="I191"/>
    </row>
    <row r="192" spans="9:9">
      <c r="I192"/>
    </row>
    <row r="193" spans="9:9">
      <c r="I193"/>
    </row>
    <row r="194" spans="9:9">
      <c r="I194"/>
    </row>
    <row r="195" spans="9:9">
      <c r="I195"/>
    </row>
    <row r="196" spans="9:9">
      <c r="I196"/>
    </row>
    <row r="197" spans="9:9">
      <c r="I197"/>
    </row>
    <row r="198" spans="9:9">
      <c r="I198"/>
    </row>
    <row r="199" spans="9:9">
      <c r="I199"/>
    </row>
    <row r="200" spans="9:9">
      <c r="I200"/>
    </row>
    <row r="201" spans="9:9">
      <c r="I201"/>
    </row>
    <row r="202" spans="9:9">
      <c r="I202"/>
    </row>
    <row r="203" spans="9:9">
      <c r="I203"/>
    </row>
    <row r="204" spans="9:9">
      <c r="I204"/>
    </row>
    <row r="205" spans="9:9">
      <c r="I205"/>
    </row>
    <row r="206" spans="9:9">
      <c r="I206"/>
    </row>
    <row r="207" spans="9:9">
      <c r="I207"/>
    </row>
    <row r="208" spans="9:9">
      <c r="I208"/>
    </row>
    <row r="209" spans="9:9">
      <c r="I209"/>
    </row>
    <row r="210" spans="9:9">
      <c r="I210"/>
    </row>
    <row r="211" spans="9:9">
      <c r="I211"/>
    </row>
    <row r="212" spans="9:9">
      <c r="I212"/>
    </row>
    <row r="213" spans="9:9">
      <c r="I213"/>
    </row>
    <row r="214" spans="9:9">
      <c r="I214"/>
    </row>
    <row r="215" spans="9:9">
      <c r="I215"/>
    </row>
    <row r="216" spans="9:9">
      <c r="I216"/>
    </row>
    <row r="217" spans="9:9">
      <c r="I217"/>
    </row>
    <row r="218" spans="9:9">
      <c r="I218"/>
    </row>
    <row r="219" spans="9:9">
      <c r="I219"/>
    </row>
    <row r="220" spans="9:9">
      <c r="I220"/>
    </row>
    <row r="221" spans="9:9">
      <c r="I221"/>
    </row>
    <row r="222" spans="9:9">
      <c r="I222"/>
    </row>
    <row r="223" spans="9:9">
      <c r="I223"/>
    </row>
    <row r="224" spans="9:9">
      <c r="I224"/>
    </row>
    <row r="225" spans="9:9">
      <c r="I225"/>
    </row>
    <row r="226" spans="9:9">
      <c r="I226"/>
    </row>
    <row r="227" spans="9:9">
      <c r="I227"/>
    </row>
    <row r="228" spans="9:9">
      <c r="I228"/>
    </row>
    <row r="229" spans="9:9">
      <c r="I229"/>
    </row>
    <row r="230" spans="9:9">
      <c r="I230"/>
    </row>
    <row r="231" spans="9:9">
      <c r="I231"/>
    </row>
    <row r="232" spans="9:9">
      <c r="I232"/>
    </row>
    <row r="233" spans="9:9">
      <c r="I233"/>
    </row>
    <row r="234" spans="9:9">
      <c r="I234"/>
    </row>
    <row r="235" spans="9:9">
      <c r="I235"/>
    </row>
    <row r="236" spans="9:9">
      <c r="I236"/>
    </row>
    <row r="237" spans="9:9">
      <c r="I237"/>
    </row>
    <row r="238" spans="9:9">
      <c r="I238"/>
    </row>
    <row r="239" spans="9:9">
      <c r="I239"/>
    </row>
    <row r="240" spans="9:9">
      <c r="I240"/>
    </row>
    <row r="241" spans="9:9">
      <c r="I241"/>
    </row>
    <row r="242" spans="9:9">
      <c r="I242"/>
    </row>
    <row r="243" spans="9:9">
      <c r="I243"/>
    </row>
    <row r="244" spans="9:9">
      <c r="I244"/>
    </row>
    <row r="245" spans="9:9">
      <c r="I245"/>
    </row>
    <row r="246" spans="9:9">
      <c r="I246"/>
    </row>
    <row r="247" spans="9:9">
      <c r="I247"/>
    </row>
    <row r="248" spans="9:9">
      <c r="I248"/>
    </row>
    <row r="249" spans="9:9">
      <c r="I249"/>
    </row>
    <row r="250" spans="9:9">
      <c r="I250"/>
    </row>
    <row r="251" spans="9:9">
      <c r="I251"/>
    </row>
    <row r="252" spans="9:9">
      <c r="I252"/>
    </row>
    <row r="253" spans="9:9">
      <c r="I253"/>
    </row>
    <row r="254" spans="9:9">
      <c r="I254"/>
    </row>
    <row r="255" spans="9:9">
      <c r="I255"/>
    </row>
    <row r="256" spans="9:9">
      <c r="I256"/>
    </row>
    <row r="257" spans="9:9">
      <c r="I257"/>
    </row>
    <row r="258" spans="9:9">
      <c r="I258"/>
    </row>
    <row r="259" spans="9:9">
      <c r="I259"/>
    </row>
    <row r="260" spans="9:9">
      <c r="I260"/>
    </row>
    <row r="261" spans="9:9">
      <c r="I261"/>
    </row>
    <row r="262" spans="9:9">
      <c r="I262"/>
    </row>
    <row r="263" spans="9:9">
      <c r="I263"/>
    </row>
    <row r="264" spans="9:9">
      <c r="I264"/>
    </row>
    <row r="265" spans="9:9">
      <c r="I265"/>
    </row>
    <row r="266" spans="9:9">
      <c r="I266"/>
    </row>
    <row r="267" spans="9:9">
      <c r="I267"/>
    </row>
    <row r="268" spans="9:9">
      <c r="I268"/>
    </row>
    <row r="269" spans="9:9">
      <c r="I269"/>
    </row>
    <row r="270" spans="9:9">
      <c r="I270"/>
    </row>
    <row r="271" spans="9:9">
      <c r="I271"/>
    </row>
    <row r="272" spans="9:9">
      <c r="I272"/>
    </row>
    <row r="273" spans="9:9">
      <c r="I273"/>
    </row>
    <row r="274" spans="9:9">
      <c r="I274"/>
    </row>
    <row r="275" spans="9:9">
      <c r="I275"/>
    </row>
    <row r="276" spans="9:9">
      <c r="I276"/>
    </row>
    <row r="277" spans="9:9">
      <c r="I277"/>
    </row>
    <row r="278" spans="9:9">
      <c r="I278"/>
    </row>
    <row r="279" spans="9:9">
      <c r="I279"/>
    </row>
    <row r="280" spans="9:9">
      <c r="I280"/>
    </row>
    <row r="281" spans="9:9">
      <c r="I281"/>
    </row>
    <row r="282" spans="9:9">
      <c r="I282"/>
    </row>
    <row r="283" spans="9:9">
      <c r="I283"/>
    </row>
    <row r="284" spans="9:9">
      <c r="I284"/>
    </row>
    <row r="285" spans="9:9">
      <c r="I285"/>
    </row>
    <row r="286" spans="9:9">
      <c r="I286"/>
    </row>
    <row r="287" spans="9:9">
      <c r="I287"/>
    </row>
    <row r="288" spans="9:9">
      <c r="I288"/>
    </row>
    <row r="289" spans="9:9">
      <c r="I289"/>
    </row>
    <row r="290" spans="9:9">
      <c r="I290"/>
    </row>
    <row r="291" spans="9:9">
      <c r="I291"/>
    </row>
    <row r="292" spans="9:9">
      <c r="I292"/>
    </row>
    <row r="293" spans="9:9">
      <c r="I293"/>
    </row>
    <row r="294" spans="9:9">
      <c r="I294"/>
    </row>
    <row r="295" spans="9:9">
      <c r="I295"/>
    </row>
    <row r="296" spans="9:9">
      <c r="I296"/>
    </row>
    <row r="297" spans="9:9">
      <c r="I297"/>
    </row>
    <row r="298" spans="9:9">
      <c r="I298"/>
    </row>
    <row r="299" spans="9:9">
      <c r="I299"/>
    </row>
    <row r="300" spans="9:9">
      <c r="I300"/>
    </row>
    <row r="301" spans="9:9">
      <c r="I301"/>
    </row>
    <row r="302" spans="9:9">
      <c r="I302"/>
    </row>
    <row r="303" spans="9:9">
      <c r="I303"/>
    </row>
    <row r="304" spans="9:9">
      <c r="I304"/>
    </row>
    <row r="305" spans="9:9">
      <c r="I305"/>
    </row>
    <row r="306" spans="9:9">
      <c r="I306"/>
    </row>
    <row r="307" spans="9:9">
      <c r="I307"/>
    </row>
    <row r="308" spans="9:9">
      <c r="I308"/>
    </row>
    <row r="309" spans="9:9">
      <c r="I309"/>
    </row>
    <row r="310" spans="9:9">
      <c r="I310"/>
    </row>
    <row r="311" spans="9:9">
      <c r="I311"/>
    </row>
    <row r="312" spans="9:9">
      <c r="I312"/>
    </row>
    <row r="313" spans="9:9">
      <c r="I313"/>
    </row>
    <row r="314" spans="9:9">
      <c r="I314"/>
    </row>
    <row r="315" spans="9:9">
      <c r="I315"/>
    </row>
    <row r="316" spans="9:9">
      <c r="I316"/>
    </row>
    <row r="317" spans="9:9">
      <c r="I317"/>
    </row>
    <row r="318" spans="9:9">
      <c r="I318"/>
    </row>
    <row r="319" spans="9:9">
      <c r="I319"/>
    </row>
    <row r="320" spans="9:9">
      <c r="I320"/>
    </row>
    <row r="321" spans="9:9">
      <c r="I321"/>
    </row>
    <row r="322" spans="9:9">
      <c r="I322"/>
    </row>
    <row r="323" spans="9:9">
      <c r="I323"/>
    </row>
    <row r="324" spans="9:9">
      <c r="I324"/>
    </row>
    <row r="325" spans="9:9">
      <c r="I325"/>
    </row>
    <row r="326" spans="9:9">
      <c r="I326"/>
    </row>
    <row r="327" spans="9:9">
      <c r="I327"/>
    </row>
    <row r="328" spans="9:9">
      <c r="I328"/>
    </row>
    <row r="329" spans="9:9">
      <c r="I329"/>
    </row>
    <row r="330" spans="9:9">
      <c r="I330"/>
    </row>
    <row r="331" spans="9:9">
      <c r="I331"/>
    </row>
    <row r="332" spans="9:9">
      <c r="I332"/>
    </row>
    <row r="333" spans="9:9">
      <c r="I333"/>
    </row>
    <row r="334" spans="9:9">
      <c r="I334"/>
    </row>
    <row r="335" spans="9:9">
      <c r="I335"/>
    </row>
    <row r="336" spans="9:9">
      <c r="I336"/>
    </row>
    <row r="337" spans="9:9">
      <c r="I337"/>
    </row>
    <row r="338" spans="9:9">
      <c r="I338"/>
    </row>
    <row r="339" spans="9:9">
      <c r="I339"/>
    </row>
    <row r="340" spans="9:9">
      <c r="I340"/>
    </row>
    <row r="341" spans="9:9">
      <c r="I341"/>
    </row>
    <row r="342" spans="9:9">
      <c r="I342"/>
    </row>
    <row r="343" spans="9:9">
      <c r="I343"/>
    </row>
    <row r="344" spans="9:9">
      <c r="I344"/>
    </row>
    <row r="345" spans="9:9">
      <c r="I345"/>
    </row>
    <row r="346" spans="9:9">
      <c r="I346"/>
    </row>
    <row r="347" spans="9:9">
      <c r="I347"/>
    </row>
    <row r="348" spans="9:9">
      <c r="I348"/>
    </row>
    <row r="349" spans="9:9">
      <c r="I349"/>
    </row>
    <row r="350" spans="9:9">
      <c r="I350"/>
    </row>
    <row r="351" spans="9:9">
      <c r="I351"/>
    </row>
    <row r="352" spans="9:9">
      <c r="I352"/>
    </row>
    <row r="353" spans="9:9">
      <c r="I353"/>
    </row>
    <row r="354" spans="9:9">
      <c r="I354"/>
    </row>
    <row r="355" spans="9:9">
      <c r="I355"/>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sheetData>
  <pageMargins left="0.17" right="0.17" top="0.31" bottom="0.24" header="0.22" footer="0.21"/>
  <pageSetup paperSize="5" scale="62" fitToHeight="0" orientation="landscape" r:id="rId1"/>
  <headerFooter alignWithMargins="0">
    <oddFooter>&amp;R09RP-STAFFPOD7-48-&amp;P</oddFooter>
  </headerFooter>
  <rowBreaks count="1" manualBreakCount="1">
    <brk id="5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FPL</vt:lpstr>
      <vt:lpstr>PEF - old</vt:lpstr>
      <vt:lpstr>PEF</vt:lpstr>
      <vt:lpstr>FPL!Print_Area</vt:lpstr>
      <vt:lpstr>PEF!Print_Area</vt:lpstr>
      <vt:lpstr>'PEF - old'!Print_Area</vt:lpstr>
      <vt:lpstr>FPL!Print_Titles</vt:lpstr>
      <vt:lpstr>PEF!Print_Titles</vt:lpstr>
      <vt:lpstr>'PEF - old'!Print_Titles</vt:lpstr>
    </vt:vector>
  </TitlesOfParts>
  <Company>Florida Power &amp; Light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wch0lmt</dc:creator>
  <cp:lastModifiedBy>c89021</cp:lastModifiedBy>
  <cp:lastPrinted>2008-10-10T17:04:27Z</cp:lastPrinted>
  <dcterms:created xsi:type="dcterms:W3CDTF">2007-03-26T13:56:59Z</dcterms:created>
  <dcterms:modified xsi:type="dcterms:W3CDTF">2009-06-15T12:29:03Z</dcterms:modified>
</cp:coreProperties>
</file>